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1522FB80-80AD-4F0D-A66B-DD3311DCB469}" xr6:coauthVersionLast="47" xr6:coauthVersionMax="47" xr10:uidLastSave="{00000000-0000-0000-0000-000000000000}"/>
  <bookViews>
    <workbookView xWindow="-120" yWindow="-120" windowWidth="29040" windowHeight="17520" firstSheet="1" activeTab="1" xr2:uid="{00000000-000D-0000-FFFF-FFFF00000000}"/>
  </bookViews>
  <sheets>
    <sheet name="Obszar nr 1 " sheetId="1" state="hidden" r:id="rId1"/>
    <sheet name="Cennik Wykonawcy" sheetId="21" r:id="rId2"/>
    <sheet name="Obszar nr 2" sheetId="4" state="hidden" r:id="rId3"/>
    <sheet name="Obszar nr 3i10" sheetId="5" state="hidden" r:id="rId4"/>
    <sheet name="Obszar nr 5" sheetId="7" state="hidden" r:id="rId5"/>
    <sheet name="Obszar nr 6" sheetId="8" state="hidden" r:id="rId6"/>
    <sheet name="Obszar nr 7" sheetId="9" state="hidden" r:id="rId7"/>
    <sheet name="Obszar nr 8" sheetId="10" state="hidden" r:id="rId8"/>
    <sheet name="Obszar nr 9" sheetId="11" state="hidden" r:id="rId9"/>
    <sheet name="Obszar nr 10" sheetId="12" state="hidden" r:id="rId10"/>
  </sheets>
  <definedNames>
    <definedName name="_xlnm.Print_Area" localSheetId="1">'Cennik Wykonawcy'!$A$1:$K$135</definedName>
    <definedName name="_xlnm.Print_Area" localSheetId="0">'Obszar nr 1 '!$B$2:$AF$74</definedName>
    <definedName name="_xlnm.Print_Area" localSheetId="9">'Obszar nr 10'!$B$1:$Z$74</definedName>
    <definedName name="_xlnm.Print_Area" localSheetId="3">'Obszar nr 3i10'!$B$2:$Z$75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2" i="21" l="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3" i="21"/>
  <c r="K64" i="21"/>
  <c r="K65" i="21"/>
  <c r="K66" i="21"/>
  <c r="K67" i="21"/>
  <c r="K68" i="21"/>
  <c r="K69" i="21"/>
  <c r="K70" i="21"/>
  <c r="K71" i="21"/>
  <c r="K72" i="21"/>
  <c r="K73" i="21"/>
  <c r="K74" i="21"/>
  <c r="K75" i="21"/>
  <c r="K76" i="21"/>
  <c r="K77" i="21"/>
  <c r="K78" i="21"/>
  <c r="K79" i="21"/>
  <c r="K80" i="21"/>
  <c r="K81" i="21"/>
  <c r="K82" i="21"/>
  <c r="K83" i="21"/>
  <c r="K84" i="21"/>
  <c r="K85" i="21"/>
  <c r="K86" i="21"/>
  <c r="K87" i="21"/>
  <c r="K88" i="21"/>
  <c r="K89" i="21"/>
  <c r="K90" i="21"/>
  <c r="K91" i="21"/>
  <c r="K92" i="21"/>
  <c r="K93" i="21"/>
  <c r="K94" i="21"/>
  <c r="K95" i="21"/>
  <c r="K96" i="21"/>
  <c r="K97" i="21"/>
  <c r="K98" i="21"/>
  <c r="K99" i="21"/>
  <c r="K100" i="21"/>
  <c r="K101" i="21"/>
  <c r="K102" i="21"/>
  <c r="K103" i="21"/>
  <c r="K104" i="21"/>
  <c r="K105" i="21"/>
  <c r="K106" i="21"/>
  <c r="K107" i="21"/>
  <c r="K108" i="21"/>
  <c r="K109" i="21"/>
  <c r="K110" i="21"/>
  <c r="K111" i="21"/>
  <c r="K112" i="21"/>
  <c r="K113" i="21"/>
  <c r="K114" i="21"/>
  <c r="K115" i="21"/>
  <c r="K116" i="21"/>
  <c r="K117" i="21"/>
  <c r="K118" i="21"/>
  <c r="K26" i="21"/>
  <c r="K7" i="21"/>
  <c r="K8" i="21"/>
  <c r="K9" i="21"/>
  <c r="K10" i="21"/>
  <c r="K11" i="21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6" i="21"/>
  <c r="J127" i="21" l="1"/>
  <c r="J125" i="21"/>
  <c r="J121" i="21"/>
  <c r="J119" i="21"/>
  <c r="J123" i="21" l="1"/>
  <c r="J129" i="21" s="1"/>
  <c r="Q5" i="7" l="1"/>
  <c r="Q7" i="7" s="1"/>
  <c r="Y74" i="11" l="1"/>
  <c r="Y73" i="11"/>
  <c r="Y72" i="11"/>
  <c r="Y71" i="11"/>
  <c r="Y70" i="11"/>
  <c r="Y69" i="11"/>
  <c r="Y68" i="11"/>
  <c r="Y67" i="11"/>
  <c r="Y66" i="11"/>
  <c r="Y65" i="11"/>
  <c r="Y64" i="11"/>
  <c r="Y63" i="11"/>
  <c r="Y62" i="11"/>
  <c r="Y61" i="11"/>
  <c r="Y60" i="11"/>
  <c r="Y59" i="11"/>
  <c r="Y58" i="11"/>
  <c r="Y57" i="11"/>
  <c r="Y56" i="11"/>
  <c r="Y55" i="11"/>
  <c r="Y54" i="11"/>
  <c r="Y53" i="11"/>
  <c r="Y52" i="11"/>
  <c r="Y51" i="11"/>
  <c r="Y50" i="11"/>
  <c r="Y49" i="11"/>
  <c r="Y48" i="11"/>
  <c r="Y47" i="11"/>
  <c r="Y46" i="11"/>
  <c r="Y45" i="11"/>
  <c r="Y44" i="11"/>
  <c r="Y43" i="11"/>
  <c r="Y42" i="11"/>
  <c r="Y41" i="11"/>
  <c r="Y40" i="11"/>
  <c r="Y39" i="11"/>
  <c r="Y38" i="11"/>
  <c r="Y37" i="11"/>
  <c r="Y36" i="11"/>
  <c r="Y35" i="11"/>
  <c r="Y34" i="11"/>
  <c r="Y33" i="11"/>
  <c r="Y32" i="11"/>
  <c r="Y31" i="11"/>
  <c r="Y30" i="11"/>
  <c r="Y29" i="11"/>
  <c r="Y28" i="11"/>
  <c r="Y27" i="11"/>
  <c r="Y26" i="11"/>
  <c r="Y25" i="11"/>
  <c r="Y24" i="11"/>
  <c r="Y23" i="11"/>
  <c r="Y22" i="11"/>
  <c r="Y21" i="11"/>
  <c r="Y20" i="11"/>
  <c r="Y19" i="11"/>
  <c r="Y18" i="11"/>
  <c r="Y17" i="11"/>
  <c r="Y16" i="11"/>
  <c r="Y15" i="11"/>
  <c r="Y14" i="11"/>
  <c r="Y13" i="11"/>
  <c r="Y12" i="11"/>
  <c r="Y11" i="11"/>
  <c r="Y10" i="11"/>
  <c r="Y9" i="11"/>
  <c r="Y8" i="11"/>
  <c r="Y7" i="11"/>
  <c r="Y6" i="11"/>
  <c r="AB74" i="10"/>
  <c r="AB73" i="10"/>
  <c r="AB72" i="10"/>
  <c r="AB71" i="10"/>
  <c r="AB70" i="10"/>
  <c r="AB69" i="10"/>
  <c r="AB68" i="10"/>
  <c r="AB67" i="10"/>
  <c r="AB66" i="10"/>
  <c r="AB65" i="10"/>
  <c r="AB64" i="10"/>
  <c r="AB63" i="10"/>
  <c r="AB62" i="10"/>
  <c r="AB61" i="10"/>
  <c r="AB60" i="10"/>
  <c r="AB59" i="10"/>
  <c r="AB58" i="10"/>
  <c r="AB57" i="10"/>
  <c r="AB56" i="10"/>
  <c r="AB55" i="10"/>
  <c r="AB54" i="10"/>
  <c r="AB53" i="10"/>
  <c r="AB52" i="10"/>
  <c r="AB51" i="10"/>
  <c r="AB50" i="10"/>
  <c r="AB49" i="10"/>
  <c r="AB48" i="10"/>
  <c r="AB47" i="10"/>
  <c r="AB46" i="10"/>
  <c r="AB45" i="10"/>
  <c r="AB44" i="10"/>
  <c r="AB43" i="10"/>
  <c r="AB42" i="10"/>
  <c r="AB41" i="10"/>
  <c r="AB40" i="10"/>
  <c r="AB39" i="10"/>
  <c r="AB38" i="10"/>
  <c r="AB37" i="10"/>
  <c r="AB36" i="10"/>
  <c r="AB35" i="10"/>
  <c r="AB34" i="10"/>
  <c r="AB33" i="10"/>
  <c r="AB32" i="10"/>
  <c r="AB31" i="10"/>
  <c r="AB30" i="10"/>
  <c r="AB29" i="10"/>
  <c r="AB28" i="10"/>
  <c r="AB27" i="10"/>
  <c r="AB26" i="10"/>
  <c r="AB25" i="10"/>
  <c r="AB24" i="10"/>
  <c r="AB23" i="10"/>
  <c r="AB22" i="10"/>
  <c r="AB21" i="10"/>
  <c r="AB20" i="10"/>
  <c r="AB19" i="10"/>
  <c r="AB18" i="10"/>
  <c r="AB17" i="10"/>
  <c r="AB16" i="10"/>
  <c r="AB15" i="10"/>
  <c r="AB14" i="10"/>
  <c r="AB13" i="10"/>
  <c r="AB12" i="10"/>
  <c r="AB11" i="10"/>
  <c r="AB10" i="10"/>
  <c r="AB9" i="10"/>
  <c r="AB8" i="10"/>
  <c r="AB7" i="10"/>
  <c r="AB6" i="10"/>
  <c r="Y74" i="9"/>
  <c r="Y73" i="9"/>
  <c r="Y72" i="9"/>
  <c r="Y71" i="9"/>
  <c r="Y70" i="9"/>
  <c r="Y69" i="9"/>
  <c r="Y68" i="9"/>
  <c r="Y67" i="9"/>
  <c r="Y66" i="9"/>
  <c r="Y65" i="9"/>
  <c r="Y64" i="9"/>
  <c r="Y63" i="9"/>
  <c r="Y62" i="9"/>
  <c r="Y61" i="9"/>
  <c r="Y60" i="9"/>
  <c r="Y59" i="9"/>
  <c r="Y58" i="9"/>
  <c r="Y57" i="9"/>
  <c r="Y56" i="9"/>
  <c r="Y55" i="9"/>
  <c r="Y54" i="9"/>
  <c r="Y53" i="9"/>
  <c r="Y52" i="9"/>
  <c r="Y51" i="9"/>
  <c r="Y50" i="9"/>
  <c r="Y49" i="9"/>
  <c r="Y48" i="9"/>
  <c r="Y47" i="9"/>
  <c r="Y46" i="9"/>
  <c r="Y45" i="9"/>
  <c r="Y44" i="9"/>
  <c r="Y43" i="9"/>
  <c r="Y42" i="9"/>
  <c r="Y41" i="9"/>
  <c r="Y40" i="9"/>
  <c r="Y39" i="9"/>
  <c r="Y38" i="9"/>
  <c r="Y37" i="9"/>
  <c r="Y36" i="9"/>
  <c r="Y35" i="9"/>
  <c r="Y34" i="9"/>
  <c r="Y33" i="9"/>
  <c r="Y32" i="9"/>
  <c r="Y31" i="9"/>
  <c r="Y30" i="9"/>
  <c r="Y29" i="9"/>
  <c r="Y28" i="9"/>
  <c r="Y27" i="9"/>
  <c r="Y26" i="9"/>
  <c r="Y25" i="9"/>
  <c r="Y24" i="9"/>
  <c r="Y23" i="9"/>
  <c r="Y22" i="9"/>
  <c r="Y21" i="9"/>
  <c r="Y20" i="9"/>
  <c r="Y19" i="9"/>
  <c r="Y18" i="9"/>
  <c r="Y17" i="9"/>
  <c r="Y16" i="9"/>
  <c r="Y15" i="9"/>
  <c r="Y14" i="9"/>
  <c r="Y13" i="9"/>
  <c r="Y12" i="9"/>
  <c r="Y11" i="9"/>
  <c r="Y10" i="9"/>
  <c r="Y9" i="9"/>
  <c r="Y8" i="9"/>
  <c r="Y7" i="9"/>
  <c r="Y6" i="9"/>
  <c r="AB74" i="8"/>
  <c r="AB73" i="8"/>
  <c r="AB72" i="8"/>
  <c r="AB71" i="8"/>
  <c r="AB70" i="8"/>
  <c r="AB69" i="8"/>
  <c r="AB68" i="8"/>
  <c r="AB67" i="8"/>
  <c r="AB66" i="8"/>
  <c r="AB65" i="8"/>
  <c r="AB64" i="8"/>
  <c r="AB63" i="8"/>
  <c r="AB62" i="8"/>
  <c r="AB61" i="8"/>
  <c r="AB60" i="8"/>
  <c r="AB59" i="8"/>
  <c r="AB58" i="8"/>
  <c r="AB57" i="8"/>
  <c r="AB56" i="8"/>
  <c r="AB55" i="8"/>
  <c r="AB54" i="8"/>
  <c r="AB53" i="8"/>
  <c r="AB52" i="8"/>
  <c r="AB51" i="8"/>
  <c r="AB50" i="8"/>
  <c r="AB49" i="8"/>
  <c r="AB48" i="8"/>
  <c r="AB47" i="8"/>
  <c r="AB46" i="8"/>
  <c r="AB45" i="8"/>
  <c r="AB44" i="8"/>
  <c r="AB43" i="8"/>
  <c r="AB42" i="8"/>
  <c r="AB41" i="8"/>
  <c r="AB40" i="8"/>
  <c r="AB39" i="8"/>
  <c r="AB38" i="8"/>
  <c r="AB37" i="8"/>
  <c r="AB36" i="8"/>
  <c r="AB35" i="8"/>
  <c r="AB34" i="8"/>
  <c r="AB33" i="8"/>
  <c r="AB32" i="8"/>
  <c r="AB31" i="8"/>
  <c r="AB30" i="8"/>
  <c r="AB29" i="8"/>
  <c r="AB28" i="8"/>
  <c r="AB27" i="8"/>
  <c r="AB26" i="8"/>
  <c r="AB25" i="8"/>
  <c r="AB24" i="8"/>
  <c r="AB23" i="8"/>
  <c r="AB22" i="8"/>
  <c r="AB21" i="8"/>
  <c r="AB20" i="8"/>
  <c r="AB19" i="8"/>
  <c r="AB18" i="8"/>
  <c r="AB17" i="8"/>
  <c r="AB16" i="8"/>
  <c r="AB15" i="8"/>
  <c r="AB14" i="8"/>
  <c r="AB13" i="8"/>
  <c r="AB12" i="8"/>
  <c r="AB11" i="8"/>
  <c r="AB10" i="8"/>
  <c r="AB9" i="8"/>
  <c r="AB8" i="8"/>
  <c r="AB7" i="8"/>
  <c r="AB6" i="8"/>
  <c r="V7" i="5" l="1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Y7" i="12"/>
  <c r="Y8" i="12"/>
  <c r="Y9" i="12"/>
  <c r="Y10" i="12"/>
  <c r="Y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6" i="12"/>
  <c r="Y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28" i="5"/>
  <c r="Y29" i="5"/>
  <c r="Y30" i="5"/>
  <c r="Y31" i="5"/>
  <c r="Y32" i="5"/>
  <c r="Y33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" i="5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6" i="1"/>
  <c r="AN6" i="8" l="1"/>
  <c r="AZ7" i="8" l="1"/>
  <c r="AZ8" i="8"/>
  <c r="AZ9" i="8"/>
  <c r="AZ10" i="8"/>
  <c r="AZ11" i="8"/>
  <c r="AZ12" i="8"/>
  <c r="AZ13" i="8"/>
  <c r="AZ14" i="8"/>
  <c r="AZ15" i="8"/>
  <c r="AZ16" i="8"/>
  <c r="AZ17" i="8"/>
  <c r="AZ18" i="8"/>
  <c r="AZ19" i="8"/>
  <c r="AZ20" i="8"/>
  <c r="AZ21" i="8"/>
  <c r="AZ22" i="8"/>
  <c r="AZ23" i="8"/>
  <c r="AZ24" i="8"/>
  <c r="AZ25" i="8"/>
  <c r="AZ26" i="8"/>
  <c r="AZ27" i="8"/>
  <c r="AZ28" i="8"/>
  <c r="AZ29" i="8"/>
  <c r="AZ30" i="8"/>
  <c r="AZ31" i="8"/>
  <c r="AZ32" i="8"/>
  <c r="AZ33" i="8"/>
  <c r="AZ34" i="8"/>
  <c r="AZ35" i="8"/>
  <c r="AZ36" i="8"/>
  <c r="AZ37" i="8"/>
  <c r="AZ38" i="8"/>
  <c r="AZ39" i="8"/>
  <c r="AZ40" i="8"/>
  <c r="AZ41" i="8"/>
  <c r="AZ42" i="8"/>
  <c r="AZ43" i="8"/>
  <c r="AZ44" i="8"/>
  <c r="AZ45" i="8"/>
  <c r="AZ46" i="8"/>
  <c r="AZ47" i="8"/>
  <c r="AZ48" i="8"/>
  <c r="AZ49" i="8"/>
  <c r="AZ50" i="8"/>
  <c r="AZ51" i="8"/>
  <c r="AZ52" i="8"/>
  <c r="AZ53" i="8"/>
  <c r="AZ54" i="8"/>
  <c r="AZ55" i="8"/>
  <c r="AZ56" i="8"/>
  <c r="AZ57" i="8"/>
  <c r="AZ58" i="8"/>
  <c r="AZ59" i="8"/>
  <c r="AZ60" i="8"/>
  <c r="AZ61" i="8"/>
  <c r="AZ62" i="8"/>
  <c r="AZ63" i="8"/>
  <c r="AZ64" i="8"/>
  <c r="AZ65" i="8"/>
  <c r="AZ66" i="8"/>
  <c r="AZ67" i="8"/>
  <c r="AZ68" i="8"/>
  <c r="AZ69" i="8"/>
  <c r="AZ70" i="8"/>
  <c r="AZ71" i="8"/>
  <c r="AZ72" i="8"/>
  <c r="AZ73" i="8"/>
  <c r="AZ74" i="8"/>
  <c r="AZ6" i="8"/>
  <c r="AQ74" i="12" l="1"/>
  <c r="AN74" i="12"/>
  <c r="AQ73" i="12"/>
  <c r="AN73" i="12"/>
  <c r="AQ72" i="12"/>
  <c r="AN72" i="12"/>
  <c r="AQ71" i="12"/>
  <c r="AN71" i="12"/>
  <c r="AQ70" i="12"/>
  <c r="AN70" i="12"/>
  <c r="AQ69" i="12"/>
  <c r="AN69" i="12"/>
  <c r="AQ68" i="12"/>
  <c r="AN68" i="12"/>
  <c r="AQ67" i="12"/>
  <c r="AN67" i="12"/>
  <c r="AQ66" i="12"/>
  <c r="AN66" i="12"/>
  <c r="AQ65" i="12"/>
  <c r="AN65" i="12"/>
  <c r="AQ64" i="12"/>
  <c r="AN64" i="12"/>
  <c r="AQ63" i="12"/>
  <c r="AN63" i="12"/>
  <c r="AQ62" i="12"/>
  <c r="AN62" i="12"/>
  <c r="AQ61" i="12"/>
  <c r="AN61" i="12"/>
  <c r="AQ60" i="12"/>
  <c r="AN60" i="12"/>
  <c r="AQ59" i="12"/>
  <c r="AN59" i="12"/>
  <c r="AQ58" i="12"/>
  <c r="AN58" i="12"/>
  <c r="AQ57" i="12"/>
  <c r="AN57" i="12"/>
  <c r="AQ56" i="12"/>
  <c r="AN56" i="12"/>
  <c r="AQ55" i="12"/>
  <c r="AN55" i="12"/>
  <c r="AQ54" i="12"/>
  <c r="AN54" i="12"/>
  <c r="AQ53" i="12"/>
  <c r="AN53" i="12"/>
  <c r="AQ52" i="12"/>
  <c r="AN52" i="12"/>
  <c r="AQ51" i="12"/>
  <c r="AN51" i="12"/>
  <c r="AQ50" i="12"/>
  <c r="AN50" i="12"/>
  <c r="AQ49" i="12"/>
  <c r="AN49" i="12"/>
  <c r="AQ48" i="12"/>
  <c r="AN48" i="12"/>
  <c r="AQ47" i="12"/>
  <c r="AN47" i="12"/>
  <c r="AQ46" i="12"/>
  <c r="AN46" i="12"/>
  <c r="AQ45" i="12"/>
  <c r="AN45" i="12"/>
  <c r="AQ44" i="12"/>
  <c r="AN44" i="12"/>
  <c r="AQ43" i="12"/>
  <c r="AN43" i="12"/>
  <c r="AQ42" i="12"/>
  <c r="AN42" i="12"/>
  <c r="AQ41" i="12"/>
  <c r="AN41" i="12"/>
  <c r="AQ40" i="12"/>
  <c r="AN40" i="12"/>
  <c r="AQ39" i="12"/>
  <c r="AN39" i="12"/>
  <c r="AQ38" i="12"/>
  <c r="AN38" i="12"/>
  <c r="AQ37" i="12"/>
  <c r="AN37" i="12"/>
  <c r="AQ36" i="12"/>
  <c r="AN36" i="12"/>
  <c r="AQ35" i="12"/>
  <c r="AN35" i="12"/>
  <c r="AQ34" i="12"/>
  <c r="AN34" i="12"/>
  <c r="AQ33" i="12"/>
  <c r="AN33" i="12"/>
  <c r="AQ32" i="12"/>
  <c r="AN32" i="12"/>
  <c r="AQ31" i="12"/>
  <c r="AN31" i="12"/>
  <c r="AQ30" i="12"/>
  <c r="AN30" i="12"/>
  <c r="AQ29" i="12"/>
  <c r="AN29" i="12"/>
  <c r="AQ28" i="12"/>
  <c r="AN28" i="12"/>
  <c r="AQ27" i="12"/>
  <c r="AN27" i="12"/>
  <c r="AQ26" i="12"/>
  <c r="AN26" i="12"/>
  <c r="AQ25" i="12"/>
  <c r="AN25" i="12"/>
  <c r="AQ24" i="12"/>
  <c r="AN24" i="12"/>
  <c r="AQ23" i="12"/>
  <c r="AN23" i="12"/>
  <c r="AQ22" i="12"/>
  <c r="AN22" i="12"/>
  <c r="AQ21" i="12"/>
  <c r="AN21" i="12"/>
  <c r="AQ20" i="12"/>
  <c r="AN20" i="12"/>
  <c r="AQ19" i="12"/>
  <c r="AN19" i="12"/>
  <c r="AQ18" i="12"/>
  <c r="AN18" i="12"/>
  <c r="AQ17" i="12"/>
  <c r="AN17" i="12"/>
  <c r="AQ16" i="12"/>
  <c r="AN16" i="12"/>
  <c r="AQ15" i="12"/>
  <c r="AN15" i="12"/>
  <c r="AQ14" i="12"/>
  <c r="AN14" i="12"/>
  <c r="AQ13" i="12"/>
  <c r="AN13" i="12"/>
  <c r="AQ12" i="12"/>
  <c r="AN12" i="12"/>
  <c r="AQ11" i="12"/>
  <c r="AN11" i="12"/>
  <c r="AQ10" i="12"/>
  <c r="AN10" i="12"/>
  <c r="AQ9" i="12"/>
  <c r="AN9" i="12"/>
  <c r="AQ8" i="12"/>
  <c r="AN8" i="12"/>
  <c r="AQ7" i="12"/>
  <c r="AN7" i="12"/>
  <c r="AQ6" i="12"/>
  <c r="AN6" i="12"/>
  <c r="AZ74" i="11"/>
  <c r="AW74" i="11"/>
  <c r="AZ73" i="11"/>
  <c r="AW73" i="11"/>
  <c r="AZ72" i="11"/>
  <c r="AW72" i="11"/>
  <c r="AZ71" i="11"/>
  <c r="AW71" i="11"/>
  <c r="AZ70" i="11"/>
  <c r="AW70" i="11"/>
  <c r="AZ69" i="11"/>
  <c r="AW69" i="11"/>
  <c r="AZ68" i="11"/>
  <c r="AW68" i="11"/>
  <c r="AZ67" i="11"/>
  <c r="AW67" i="11"/>
  <c r="AZ66" i="11"/>
  <c r="AW66" i="11"/>
  <c r="AZ65" i="11"/>
  <c r="AW65" i="11"/>
  <c r="AZ64" i="11"/>
  <c r="AW64" i="11"/>
  <c r="AZ63" i="11"/>
  <c r="AW63" i="11"/>
  <c r="AZ62" i="11"/>
  <c r="AW62" i="11"/>
  <c r="AZ61" i="11"/>
  <c r="AW61" i="11"/>
  <c r="AZ60" i="11"/>
  <c r="AW60" i="11"/>
  <c r="AZ59" i="11"/>
  <c r="AW59" i="11"/>
  <c r="AZ58" i="11"/>
  <c r="AW58" i="11"/>
  <c r="AZ57" i="11"/>
  <c r="AW57" i="11"/>
  <c r="AZ56" i="11"/>
  <c r="AW56" i="11"/>
  <c r="AZ55" i="11"/>
  <c r="AW55" i="11"/>
  <c r="AZ54" i="11"/>
  <c r="AW54" i="11"/>
  <c r="AZ53" i="11"/>
  <c r="AW53" i="11"/>
  <c r="AZ52" i="11"/>
  <c r="AW52" i="11"/>
  <c r="AZ51" i="11"/>
  <c r="AW51" i="11"/>
  <c r="AZ50" i="11"/>
  <c r="AW50" i="11"/>
  <c r="AZ49" i="11"/>
  <c r="AW49" i="11"/>
  <c r="AZ48" i="11"/>
  <c r="AW48" i="11"/>
  <c r="AZ47" i="11"/>
  <c r="AW47" i="11"/>
  <c r="AZ46" i="11"/>
  <c r="AW46" i="11"/>
  <c r="AZ45" i="11"/>
  <c r="AW45" i="11"/>
  <c r="AZ44" i="11"/>
  <c r="AW44" i="11"/>
  <c r="AZ43" i="11"/>
  <c r="AW43" i="11"/>
  <c r="AZ42" i="11"/>
  <c r="AW42" i="11"/>
  <c r="AZ41" i="11"/>
  <c r="AW41" i="11"/>
  <c r="AZ40" i="11"/>
  <c r="AW40" i="11"/>
  <c r="AZ39" i="11"/>
  <c r="AW39" i="11"/>
  <c r="AZ38" i="11"/>
  <c r="AW38" i="11"/>
  <c r="AZ37" i="11"/>
  <c r="AW37" i="11"/>
  <c r="AZ36" i="11"/>
  <c r="AW36" i="11"/>
  <c r="AZ35" i="11"/>
  <c r="AW35" i="11"/>
  <c r="AZ34" i="11"/>
  <c r="AW34" i="11"/>
  <c r="AZ33" i="11"/>
  <c r="AW33" i="11"/>
  <c r="AZ32" i="11"/>
  <c r="AW32" i="11"/>
  <c r="AZ31" i="11"/>
  <c r="AW31" i="11"/>
  <c r="AZ30" i="11"/>
  <c r="AW30" i="11"/>
  <c r="AZ29" i="11"/>
  <c r="AW29" i="11"/>
  <c r="AZ28" i="11"/>
  <c r="AW28" i="11"/>
  <c r="AZ27" i="11"/>
  <c r="AW27" i="11"/>
  <c r="AZ26" i="11"/>
  <c r="AW26" i="11"/>
  <c r="AZ25" i="11"/>
  <c r="AW25" i="11"/>
  <c r="AZ24" i="11"/>
  <c r="AW24" i="11"/>
  <c r="AZ23" i="11"/>
  <c r="AW23" i="11"/>
  <c r="AZ22" i="11"/>
  <c r="AW22" i="11"/>
  <c r="AZ21" i="11"/>
  <c r="AW21" i="11"/>
  <c r="AZ20" i="11"/>
  <c r="AW20" i="11"/>
  <c r="AZ19" i="11"/>
  <c r="AW19" i="11"/>
  <c r="AZ18" i="11"/>
  <c r="AW18" i="11"/>
  <c r="AZ17" i="11"/>
  <c r="AW17" i="11"/>
  <c r="AZ16" i="11"/>
  <c r="AW16" i="11"/>
  <c r="AZ15" i="11"/>
  <c r="AW15" i="11"/>
  <c r="AZ14" i="11"/>
  <c r="AW14" i="11"/>
  <c r="AZ13" i="11"/>
  <c r="AW13" i="11"/>
  <c r="AZ12" i="11"/>
  <c r="AW12" i="11"/>
  <c r="AZ11" i="11"/>
  <c r="AW11" i="11"/>
  <c r="AZ10" i="11"/>
  <c r="AW10" i="11"/>
  <c r="AZ9" i="11"/>
  <c r="AW9" i="11"/>
  <c r="AZ8" i="11"/>
  <c r="AW8" i="11"/>
  <c r="AZ7" i="11"/>
  <c r="AW7" i="11"/>
  <c r="AZ6" i="11"/>
  <c r="AW6" i="11"/>
  <c r="AT74" i="10"/>
  <c r="AT73" i="10"/>
  <c r="AT72" i="10"/>
  <c r="AT71" i="10"/>
  <c r="AT70" i="10"/>
  <c r="AT69" i="10"/>
  <c r="AT68" i="10"/>
  <c r="AT67" i="10"/>
  <c r="AT66" i="10"/>
  <c r="AT65" i="10"/>
  <c r="AT64" i="10"/>
  <c r="AT63" i="10"/>
  <c r="AT62" i="10"/>
  <c r="AT61" i="10"/>
  <c r="AT60" i="10"/>
  <c r="AT59" i="10"/>
  <c r="AT58" i="10"/>
  <c r="AT57" i="10"/>
  <c r="AT56" i="10"/>
  <c r="AT55" i="10"/>
  <c r="AT54" i="10"/>
  <c r="AT53" i="10"/>
  <c r="AT52" i="10"/>
  <c r="AT51" i="10"/>
  <c r="AT50" i="10"/>
  <c r="AT49" i="10"/>
  <c r="AT48" i="10"/>
  <c r="AT47" i="10"/>
  <c r="AT46" i="10"/>
  <c r="AT45" i="10"/>
  <c r="AT44" i="10"/>
  <c r="AT43" i="10"/>
  <c r="AT42" i="10"/>
  <c r="AT41" i="10"/>
  <c r="AT40" i="10"/>
  <c r="AT39" i="10"/>
  <c r="AT38" i="10"/>
  <c r="AT37" i="10"/>
  <c r="AT36" i="10"/>
  <c r="AT35" i="10"/>
  <c r="AT34" i="10"/>
  <c r="AT33" i="10"/>
  <c r="AT32" i="10"/>
  <c r="AT31" i="10"/>
  <c r="AT30" i="10"/>
  <c r="AT29" i="10"/>
  <c r="AT28" i="10"/>
  <c r="AT27" i="10"/>
  <c r="AT26" i="10"/>
  <c r="AT25" i="10"/>
  <c r="AT24" i="10"/>
  <c r="AT23" i="10"/>
  <c r="AT22" i="10"/>
  <c r="AT21" i="10"/>
  <c r="AT20" i="10"/>
  <c r="AT19" i="10"/>
  <c r="AT18" i="10"/>
  <c r="AT17" i="10"/>
  <c r="AT16" i="10"/>
  <c r="AT15" i="10"/>
  <c r="AT14" i="10"/>
  <c r="AT13" i="10"/>
  <c r="AT12" i="10"/>
  <c r="AT11" i="10"/>
  <c r="AT10" i="10"/>
  <c r="AT9" i="10"/>
  <c r="AT8" i="10"/>
  <c r="AT7" i="10"/>
  <c r="AT6" i="10"/>
  <c r="AT74" i="9"/>
  <c r="AQ74" i="9"/>
  <c r="AT73" i="9"/>
  <c r="AQ73" i="9"/>
  <c r="AT72" i="9"/>
  <c r="AQ72" i="9"/>
  <c r="AT71" i="9"/>
  <c r="AQ71" i="9"/>
  <c r="AT70" i="9"/>
  <c r="AQ70" i="9"/>
  <c r="AT69" i="9"/>
  <c r="AQ69" i="9"/>
  <c r="AT68" i="9"/>
  <c r="AQ68" i="9"/>
  <c r="AT67" i="9"/>
  <c r="AQ67" i="9"/>
  <c r="AT66" i="9"/>
  <c r="AQ66" i="9"/>
  <c r="AT65" i="9"/>
  <c r="AQ65" i="9"/>
  <c r="AT64" i="9"/>
  <c r="AQ64" i="9"/>
  <c r="AT63" i="9"/>
  <c r="AQ63" i="9"/>
  <c r="AT62" i="9"/>
  <c r="AQ62" i="9"/>
  <c r="AT61" i="9"/>
  <c r="AQ61" i="9"/>
  <c r="AT60" i="9"/>
  <c r="AQ60" i="9"/>
  <c r="AT59" i="9"/>
  <c r="AQ59" i="9"/>
  <c r="AT58" i="9"/>
  <c r="AQ58" i="9"/>
  <c r="AT57" i="9"/>
  <c r="AQ57" i="9"/>
  <c r="AT56" i="9"/>
  <c r="AQ56" i="9"/>
  <c r="AT55" i="9"/>
  <c r="AQ55" i="9"/>
  <c r="AT54" i="9"/>
  <c r="AQ54" i="9"/>
  <c r="AT53" i="9"/>
  <c r="AQ53" i="9"/>
  <c r="AT52" i="9"/>
  <c r="AQ52" i="9"/>
  <c r="AT51" i="9"/>
  <c r="AQ51" i="9"/>
  <c r="AT50" i="9"/>
  <c r="AQ50" i="9"/>
  <c r="AT49" i="9"/>
  <c r="AQ49" i="9"/>
  <c r="AT48" i="9"/>
  <c r="AQ48" i="9"/>
  <c r="AT47" i="9"/>
  <c r="AQ47" i="9"/>
  <c r="AT46" i="9"/>
  <c r="AQ46" i="9"/>
  <c r="AT45" i="9"/>
  <c r="AQ45" i="9"/>
  <c r="AT44" i="9"/>
  <c r="AQ44" i="9"/>
  <c r="AT43" i="9"/>
  <c r="AQ43" i="9"/>
  <c r="AT42" i="9"/>
  <c r="AQ42" i="9"/>
  <c r="AT41" i="9"/>
  <c r="AQ41" i="9"/>
  <c r="AT40" i="9"/>
  <c r="AQ40" i="9"/>
  <c r="AT39" i="9"/>
  <c r="AQ39" i="9"/>
  <c r="AT38" i="9"/>
  <c r="AQ38" i="9"/>
  <c r="AT37" i="9"/>
  <c r="AQ37" i="9"/>
  <c r="AT36" i="9"/>
  <c r="AQ36" i="9"/>
  <c r="AT35" i="9"/>
  <c r="AQ35" i="9"/>
  <c r="AT34" i="9"/>
  <c r="AQ34" i="9"/>
  <c r="AT33" i="9"/>
  <c r="AQ33" i="9"/>
  <c r="AT32" i="9"/>
  <c r="AQ32" i="9"/>
  <c r="AT31" i="9"/>
  <c r="AQ31" i="9"/>
  <c r="AT30" i="9"/>
  <c r="AQ30" i="9"/>
  <c r="AT29" i="9"/>
  <c r="AQ29" i="9"/>
  <c r="AT28" i="9"/>
  <c r="AQ28" i="9"/>
  <c r="AT27" i="9"/>
  <c r="AQ27" i="9"/>
  <c r="AT26" i="9"/>
  <c r="AQ26" i="9"/>
  <c r="AT25" i="9"/>
  <c r="AQ25" i="9"/>
  <c r="AT24" i="9"/>
  <c r="AQ24" i="9"/>
  <c r="AT23" i="9"/>
  <c r="AQ23" i="9"/>
  <c r="AT22" i="9"/>
  <c r="AQ22" i="9"/>
  <c r="AT21" i="9"/>
  <c r="AQ21" i="9"/>
  <c r="AT20" i="9"/>
  <c r="AQ20" i="9"/>
  <c r="AT19" i="9"/>
  <c r="AQ19" i="9"/>
  <c r="AT18" i="9"/>
  <c r="AQ18" i="9"/>
  <c r="AT17" i="9"/>
  <c r="AQ17" i="9"/>
  <c r="AT16" i="9"/>
  <c r="AQ16" i="9"/>
  <c r="AT15" i="9"/>
  <c r="AQ15" i="9"/>
  <c r="AT14" i="9"/>
  <c r="AQ14" i="9"/>
  <c r="AT13" i="9"/>
  <c r="AQ13" i="9"/>
  <c r="AT12" i="9"/>
  <c r="AQ12" i="9"/>
  <c r="AT11" i="9"/>
  <c r="AQ11" i="9"/>
  <c r="AT10" i="9"/>
  <c r="AQ10" i="9"/>
  <c r="AT9" i="9"/>
  <c r="AQ9" i="9"/>
  <c r="AT8" i="9"/>
  <c r="AQ8" i="9"/>
  <c r="AT7" i="9"/>
  <c r="AQ7" i="9"/>
  <c r="AT6" i="9"/>
  <c r="AQ6" i="9"/>
  <c r="AH75" i="5"/>
  <c r="AH74" i="5"/>
  <c r="AH73" i="5"/>
  <c r="AH72" i="5"/>
  <c r="AH71" i="5"/>
  <c r="AH70" i="5"/>
  <c r="AH69" i="5"/>
  <c r="AH68" i="5"/>
  <c r="AH67" i="5"/>
  <c r="AH66" i="5"/>
  <c r="AH65" i="5"/>
  <c r="AH64" i="5"/>
  <c r="AH63" i="5"/>
  <c r="AH62" i="5"/>
  <c r="AH61" i="5"/>
  <c r="AH60" i="5"/>
  <c r="AH59" i="5"/>
  <c r="AH58" i="5"/>
  <c r="AH57" i="5"/>
  <c r="AH56" i="5"/>
  <c r="AH55" i="5"/>
  <c r="AH54" i="5"/>
  <c r="AH53" i="5"/>
  <c r="AH52" i="5"/>
  <c r="AH51" i="5"/>
  <c r="AH50" i="5"/>
  <c r="AH49" i="5"/>
  <c r="AH48" i="5"/>
  <c r="AH47" i="5"/>
  <c r="AH46" i="5"/>
  <c r="AH45" i="5"/>
  <c r="AH44" i="5"/>
  <c r="AH43" i="5"/>
  <c r="AH42" i="5"/>
  <c r="AH41" i="5"/>
  <c r="AH40" i="5"/>
  <c r="AH39" i="5"/>
  <c r="AH38" i="5"/>
  <c r="AH37" i="5"/>
  <c r="AH36" i="5"/>
  <c r="AH35" i="5"/>
  <c r="AH34" i="5"/>
  <c r="AH33" i="5"/>
  <c r="AH32" i="5"/>
  <c r="AH31" i="5"/>
  <c r="AH30" i="5"/>
  <c r="AH29" i="5"/>
  <c r="AH28" i="5"/>
  <c r="AH27" i="5"/>
  <c r="AH26" i="5"/>
  <c r="AH25" i="5"/>
  <c r="AH24" i="5"/>
  <c r="AH23" i="5"/>
  <c r="AH22" i="5"/>
  <c r="AH21" i="5"/>
  <c r="AH20" i="5"/>
  <c r="AH19" i="5"/>
  <c r="AH18" i="5"/>
  <c r="AH17" i="5"/>
  <c r="AH16" i="5"/>
  <c r="AH15" i="5"/>
  <c r="AH14" i="5"/>
  <c r="AH13" i="5"/>
  <c r="AH12" i="5"/>
  <c r="AH11" i="5"/>
  <c r="AH10" i="5"/>
  <c r="AH9" i="5"/>
  <c r="AH8" i="5"/>
  <c r="AH7" i="5"/>
  <c r="AQ74" i="4"/>
  <c r="AQ73" i="4"/>
  <c r="AQ72" i="4"/>
  <c r="AQ71" i="4"/>
  <c r="AQ70" i="4"/>
  <c r="AQ69" i="4"/>
  <c r="AQ68" i="4"/>
  <c r="AQ67" i="4"/>
  <c r="AQ66" i="4"/>
  <c r="AQ65" i="4"/>
  <c r="AQ64" i="4"/>
  <c r="AQ63" i="4"/>
  <c r="AQ62" i="4"/>
  <c r="AQ61" i="4"/>
  <c r="AQ60" i="4"/>
  <c r="AQ59" i="4"/>
  <c r="AQ58" i="4"/>
  <c r="AQ57" i="4"/>
  <c r="AQ56" i="4"/>
  <c r="AQ55" i="4"/>
  <c r="AQ54" i="4"/>
  <c r="AQ53" i="4"/>
  <c r="AQ52" i="4"/>
  <c r="AQ51" i="4"/>
  <c r="AQ50" i="4"/>
  <c r="AQ49" i="4"/>
  <c r="AQ48" i="4"/>
  <c r="AQ47" i="4"/>
  <c r="AQ46" i="4"/>
  <c r="AQ45" i="4"/>
  <c r="AQ44" i="4"/>
  <c r="AQ43" i="4"/>
  <c r="AQ42" i="4"/>
  <c r="AQ41" i="4"/>
  <c r="AQ40" i="4"/>
  <c r="AQ39" i="4"/>
  <c r="AQ38" i="4"/>
  <c r="AQ37" i="4"/>
  <c r="AQ36" i="4"/>
  <c r="AQ35" i="4"/>
  <c r="AQ34" i="4"/>
  <c r="AQ33" i="4"/>
  <c r="AQ32" i="4"/>
  <c r="AQ31" i="4"/>
  <c r="AQ30" i="4"/>
  <c r="AQ29" i="4"/>
  <c r="AQ28" i="4"/>
  <c r="AQ27" i="4"/>
  <c r="AQ26" i="4"/>
  <c r="AQ25" i="4"/>
  <c r="AQ24" i="4"/>
  <c r="AQ23" i="4"/>
  <c r="AQ22" i="4"/>
  <c r="AQ21" i="4"/>
  <c r="AQ20" i="4"/>
  <c r="AQ19" i="4"/>
  <c r="AQ18" i="4"/>
  <c r="AQ17" i="4"/>
  <c r="AQ16" i="4"/>
  <c r="AQ15" i="4"/>
  <c r="AQ14" i="4"/>
  <c r="AQ13" i="4"/>
  <c r="AQ12" i="4"/>
  <c r="AQ11" i="4"/>
  <c r="AQ10" i="4"/>
  <c r="AQ9" i="4"/>
  <c r="AQ8" i="4"/>
  <c r="AQ7" i="4"/>
  <c r="AQ6" i="4"/>
  <c r="AK74" i="12" l="1"/>
  <c r="AK73" i="12"/>
  <c r="AK72" i="12"/>
  <c r="AK71" i="12"/>
  <c r="AK70" i="12"/>
  <c r="AK69" i="12"/>
  <c r="AK68" i="12"/>
  <c r="AK67" i="12"/>
  <c r="AK66" i="12"/>
  <c r="AK65" i="12"/>
  <c r="AK64" i="12"/>
  <c r="AK63" i="12"/>
  <c r="AK62" i="12"/>
  <c r="AK61" i="12"/>
  <c r="AK60" i="12"/>
  <c r="AK59" i="12"/>
  <c r="AK58" i="12"/>
  <c r="AK57" i="12"/>
  <c r="AK56" i="12"/>
  <c r="AK55" i="12"/>
  <c r="AK54" i="12"/>
  <c r="AK53" i="12"/>
  <c r="AK52" i="12"/>
  <c r="AK51" i="12"/>
  <c r="AK50" i="12"/>
  <c r="AK49" i="12"/>
  <c r="AK48" i="12"/>
  <c r="AK47" i="12"/>
  <c r="AK46" i="12"/>
  <c r="AK45" i="12"/>
  <c r="AK44" i="12"/>
  <c r="AK43" i="12"/>
  <c r="AK42" i="12"/>
  <c r="AK41" i="12"/>
  <c r="AK40" i="12"/>
  <c r="AK39" i="12"/>
  <c r="AK38" i="12"/>
  <c r="AK37" i="12"/>
  <c r="AK36" i="12"/>
  <c r="AK35" i="12"/>
  <c r="AK34" i="12"/>
  <c r="AK33" i="12"/>
  <c r="AK32" i="12"/>
  <c r="AK31" i="12"/>
  <c r="AK30" i="12"/>
  <c r="AK29" i="12"/>
  <c r="AK28" i="12"/>
  <c r="AK27" i="12"/>
  <c r="AK26" i="12"/>
  <c r="AK25" i="12"/>
  <c r="AK24" i="12"/>
  <c r="AK23" i="12"/>
  <c r="AK22" i="12"/>
  <c r="AK21" i="12"/>
  <c r="AK20" i="12"/>
  <c r="AK19" i="12"/>
  <c r="AK18" i="12"/>
  <c r="AK17" i="12"/>
  <c r="AK16" i="12"/>
  <c r="AK15" i="12"/>
  <c r="AK14" i="12"/>
  <c r="AK13" i="12"/>
  <c r="AK12" i="12"/>
  <c r="AK11" i="12"/>
  <c r="AK10" i="12"/>
  <c r="AK9" i="12"/>
  <c r="AK8" i="12"/>
  <c r="AK7" i="12"/>
  <c r="AK6" i="12"/>
  <c r="AT74" i="11"/>
  <c r="AQ74" i="11"/>
  <c r="AT73" i="11"/>
  <c r="AQ73" i="11"/>
  <c r="AT72" i="11"/>
  <c r="AQ72" i="11"/>
  <c r="AT71" i="11"/>
  <c r="AQ71" i="11"/>
  <c r="AT70" i="11"/>
  <c r="AQ70" i="11"/>
  <c r="AT69" i="11"/>
  <c r="AQ69" i="11"/>
  <c r="AT68" i="11"/>
  <c r="AQ68" i="11"/>
  <c r="AT67" i="11"/>
  <c r="AQ67" i="11"/>
  <c r="AT66" i="11"/>
  <c r="AQ66" i="11"/>
  <c r="AT65" i="11"/>
  <c r="AQ65" i="11"/>
  <c r="AT64" i="11"/>
  <c r="AQ64" i="11"/>
  <c r="AT63" i="11"/>
  <c r="AQ63" i="11"/>
  <c r="AT62" i="11"/>
  <c r="AQ62" i="11"/>
  <c r="AT61" i="11"/>
  <c r="AQ61" i="11"/>
  <c r="AT60" i="11"/>
  <c r="AQ60" i="11"/>
  <c r="AT59" i="11"/>
  <c r="AQ59" i="11"/>
  <c r="AT58" i="11"/>
  <c r="AQ58" i="11"/>
  <c r="AT57" i="11"/>
  <c r="AQ57" i="11"/>
  <c r="AT56" i="11"/>
  <c r="AQ56" i="11"/>
  <c r="AT55" i="11"/>
  <c r="AQ55" i="11"/>
  <c r="AT54" i="11"/>
  <c r="AQ54" i="11"/>
  <c r="AT53" i="11"/>
  <c r="AQ53" i="11"/>
  <c r="AT52" i="11"/>
  <c r="AQ52" i="11"/>
  <c r="AT51" i="11"/>
  <c r="AQ51" i="11"/>
  <c r="AT50" i="11"/>
  <c r="AQ50" i="11"/>
  <c r="AT49" i="11"/>
  <c r="AQ49" i="11"/>
  <c r="AT48" i="11"/>
  <c r="AQ48" i="11"/>
  <c r="AT47" i="11"/>
  <c r="AQ47" i="11"/>
  <c r="AT46" i="11"/>
  <c r="AQ46" i="11"/>
  <c r="AT45" i="11"/>
  <c r="AQ45" i="11"/>
  <c r="AT44" i="11"/>
  <c r="AQ44" i="11"/>
  <c r="AT43" i="11"/>
  <c r="AQ43" i="11"/>
  <c r="AT42" i="11"/>
  <c r="AQ42" i="11"/>
  <c r="AT41" i="11"/>
  <c r="AQ41" i="11"/>
  <c r="AT40" i="11"/>
  <c r="AQ40" i="11"/>
  <c r="AT39" i="11"/>
  <c r="AQ39" i="11"/>
  <c r="AT38" i="11"/>
  <c r="AQ38" i="11"/>
  <c r="AT37" i="11"/>
  <c r="AQ37" i="11"/>
  <c r="AT36" i="11"/>
  <c r="AQ36" i="11"/>
  <c r="AT35" i="11"/>
  <c r="AQ35" i="11"/>
  <c r="AT34" i="11"/>
  <c r="AQ34" i="11"/>
  <c r="AT33" i="11"/>
  <c r="AQ33" i="11"/>
  <c r="AT32" i="11"/>
  <c r="AQ32" i="11"/>
  <c r="AT31" i="11"/>
  <c r="AQ31" i="11"/>
  <c r="AT30" i="11"/>
  <c r="AQ30" i="11"/>
  <c r="AT29" i="11"/>
  <c r="AQ29" i="11"/>
  <c r="AT28" i="11"/>
  <c r="AQ28" i="11"/>
  <c r="AT27" i="11"/>
  <c r="AQ27" i="11"/>
  <c r="AT26" i="11"/>
  <c r="AQ26" i="11"/>
  <c r="AT25" i="11"/>
  <c r="AQ25" i="11"/>
  <c r="AT24" i="11"/>
  <c r="AQ24" i="11"/>
  <c r="AT23" i="11"/>
  <c r="AQ23" i="11"/>
  <c r="AT22" i="11"/>
  <c r="AQ22" i="11"/>
  <c r="AT21" i="11"/>
  <c r="AQ21" i="11"/>
  <c r="AT20" i="11"/>
  <c r="AQ20" i="11"/>
  <c r="AT19" i="11"/>
  <c r="AQ19" i="11"/>
  <c r="AT18" i="11"/>
  <c r="AQ18" i="11"/>
  <c r="AT17" i="11"/>
  <c r="AQ17" i="11"/>
  <c r="AT16" i="11"/>
  <c r="AQ16" i="11"/>
  <c r="AT15" i="11"/>
  <c r="AQ15" i="11"/>
  <c r="AT14" i="11"/>
  <c r="AQ14" i="11"/>
  <c r="AT13" i="11"/>
  <c r="AQ13" i="11"/>
  <c r="AT12" i="11"/>
  <c r="AQ12" i="11"/>
  <c r="AT11" i="11"/>
  <c r="AQ11" i="11"/>
  <c r="AT10" i="11"/>
  <c r="AQ10" i="11"/>
  <c r="AT9" i="11"/>
  <c r="AQ9" i="11"/>
  <c r="AT8" i="11"/>
  <c r="AQ8" i="11"/>
  <c r="AT7" i="11"/>
  <c r="AQ7" i="11"/>
  <c r="AT6" i="11"/>
  <c r="AQ6" i="11"/>
  <c r="AQ74" i="10"/>
  <c r="AQ73" i="10"/>
  <c r="AQ72" i="10"/>
  <c r="AQ71" i="10"/>
  <c r="AQ70" i="10"/>
  <c r="AQ69" i="10"/>
  <c r="AQ68" i="10"/>
  <c r="AQ67" i="10"/>
  <c r="AQ66" i="10"/>
  <c r="AQ65" i="10"/>
  <c r="AQ64" i="10"/>
  <c r="AQ63" i="10"/>
  <c r="AQ62" i="10"/>
  <c r="AQ61" i="10"/>
  <c r="AQ60" i="10"/>
  <c r="AQ59" i="10"/>
  <c r="AQ58" i="10"/>
  <c r="AQ57" i="10"/>
  <c r="AQ56" i="10"/>
  <c r="AQ55" i="10"/>
  <c r="AQ54" i="10"/>
  <c r="AQ53" i="10"/>
  <c r="AQ52" i="10"/>
  <c r="AQ51" i="10"/>
  <c r="AQ50" i="10"/>
  <c r="AQ49" i="10"/>
  <c r="AQ48" i="10"/>
  <c r="AQ47" i="10"/>
  <c r="AQ46" i="10"/>
  <c r="AQ45" i="10"/>
  <c r="AQ44" i="10"/>
  <c r="AQ43" i="10"/>
  <c r="AQ42" i="10"/>
  <c r="AQ41" i="10"/>
  <c r="AQ40" i="10"/>
  <c r="AQ39" i="10"/>
  <c r="AQ38" i="10"/>
  <c r="AQ37" i="10"/>
  <c r="AQ36" i="10"/>
  <c r="AQ35" i="10"/>
  <c r="AQ34" i="10"/>
  <c r="AQ33" i="10"/>
  <c r="AQ32" i="10"/>
  <c r="AQ31" i="10"/>
  <c r="AQ30" i="10"/>
  <c r="AQ29" i="10"/>
  <c r="AQ28" i="10"/>
  <c r="AQ27" i="10"/>
  <c r="AQ26" i="10"/>
  <c r="AQ25" i="10"/>
  <c r="AQ24" i="10"/>
  <c r="AQ23" i="10"/>
  <c r="AQ22" i="10"/>
  <c r="AQ21" i="10"/>
  <c r="AQ20" i="10"/>
  <c r="AQ19" i="10"/>
  <c r="AQ18" i="10"/>
  <c r="AQ17" i="10"/>
  <c r="AQ16" i="10"/>
  <c r="AQ15" i="10"/>
  <c r="AQ14" i="10"/>
  <c r="AQ13" i="10"/>
  <c r="AQ12" i="10"/>
  <c r="AQ11" i="10"/>
  <c r="AQ10" i="10"/>
  <c r="AQ9" i="10"/>
  <c r="AQ8" i="10"/>
  <c r="AQ7" i="10"/>
  <c r="AQ6" i="10"/>
  <c r="AN74" i="9"/>
  <c r="AN73" i="9"/>
  <c r="AN72" i="9"/>
  <c r="AN71" i="9"/>
  <c r="AN70" i="9"/>
  <c r="AN69" i="9"/>
  <c r="AN68" i="9"/>
  <c r="AN67" i="9"/>
  <c r="AN66" i="9"/>
  <c r="AN65" i="9"/>
  <c r="AN64" i="9"/>
  <c r="AN63" i="9"/>
  <c r="AN62" i="9"/>
  <c r="AN61" i="9"/>
  <c r="AN60" i="9"/>
  <c r="AN59" i="9"/>
  <c r="AN58" i="9"/>
  <c r="AN57" i="9"/>
  <c r="AN56" i="9"/>
  <c r="AN55" i="9"/>
  <c r="AN54" i="9"/>
  <c r="AN53" i="9"/>
  <c r="AN52" i="9"/>
  <c r="AN51" i="9"/>
  <c r="AN50" i="9"/>
  <c r="AN49" i="9"/>
  <c r="AN48" i="9"/>
  <c r="AN47" i="9"/>
  <c r="AN46" i="9"/>
  <c r="AN45" i="9"/>
  <c r="AN44" i="9"/>
  <c r="AN43" i="9"/>
  <c r="AN42" i="9"/>
  <c r="AN41" i="9"/>
  <c r="AN40" i="9"/>
  <c r="AN39" i="9"/>
  <c r="AN38" i="9"/>
  <c r="AN37" i="9"/>
  <c r="AN36" i="9"/>
  <c r="AN35" i="9"/>
  <c r="AN34" i="9"/>
  <c r="AN33" i="9"/>
  <c r="AN32" i="9"/>
  <c r="AN31" i="9"/>
  <c r="AN30" i="9"/>
  <c r="AN29" i="9"/>
  <c r="AN28" i="9"/>
  <c r="AN27" i="9"/>
  <c r="AN26" i="9"/>
  <c r="AN25" i="9"/>
  <c r="AN24" i="9"/>
  <c r="AN23" i="9"/>
  <c r="AN22" i="9"/>
  <c r="AN21" i="9"/>
  <c r="AN20" i="9"/>
  <c r="AN19" i="9"/>
  <c r="AN18" i="9"/>
  <c r="AN17" i="9"/>
  <c r="AN16" i="9"/>
  <c r="AN15" i="9"/>
  <c r="AN14" i="9"/>
  <c r="AN13" i="9"/>
  <c r="AN12" i="9"/>
  <c r="AN11" i="9"/>
  <c r="AN10" i="9"/>
  <c r="AN9" i="9"/>
  <c r="AN8" i="9"/>
  <c r="AN7" i="9"/>
  <c r="AN6" i="9"/>
  <c r="AW74" i="8"/>
  <c r="AT74" i="8"/>
  <c r="AW73" i="8"/>
  <c r="AT73" i="8"/>
  <c r="AW72" i="8"/>
  <c r="AT72" i="8"/>
  <c r="AW71" i="8"/>
  <c r="AT71" i="8"/>
  <c r="AW70" i="8"/>
  <c r="AT70" i="8"/>
  <c r="AW69" i="8"/>
  <c r="AT69" i="8"/>
  <c r="AW68" i="8"/>
  <c r="AT68" i="8"/>
  <c r="AW67" i="8"/>
  <c r="AT67" i="8"/>
  <c r="AW66" i="8"/>
  <c r="AT66" i="8"/>
  <c r="AW65" i="8"/>
  <c r="AT65" i="8"/>
  <c r="AW64" i="8"/>
  <c r="AT64" i="8"/>
  <c r="AW63" i="8"/>
  <c r="AT63" i="8"/>
  <c r="AW62" i="8"/>
  <c r="AT62" i="8"/>
  <c r="AW61" i="8"/>
  <c r="AT61" i="8"/>
  <c r="AW60" i="8"/>
  <c r="AT60" i="8"/>
  <c r="AW59" i="8"/>
  <c r="AT59" i="8"/>
  <c r="AW58" i="8"/>
  <c r="AT58" i="8"/>
  <c r="AW57" i="8"/>
  <c r="AT57" i="8"/>
  <c r="AW56" i="8"/>
  <c r="AT56" i="8"/>
  <c r="AW55" i="8"/>
  <c r="AT55" i="8"/>
  <c r="AW54" i="8"/>
  <c r="AT54" i="8"/>
  <c r="AW53" i="8"/>
  <c r="AT53" i="8"/>
  <c r="AW52" i="8"/>
  <c r="AT52" i="8"/>
  <c r="AW51" i="8"/>
  <c r="AT51" i="8"/>
  <c r="AW50" i="8"/>
  <c r="AT50" i="8"/>
  <c r="AW49" i="8"/>
  <c r="AT49" i="8"/>
  <c r="AW48" i="8"/>
  <c r="AT48" i="8"/>
  <c r="AW47" i="8"/>
  <c r="AT47" i="8"/>
  <c r="AW46" i="8"/>
  <c r="AT46" i="8"/>
  <c r="AW45" i="8"/>
  <c r="AT45" i="8"/>
  <c r="AW44" i="8"/>
  <c r="AT44" i="8"/>
  <c r="AW43" i="8"/>
  <c r="AT43" i="8"/>
  <c r="AW42" i="8"/>
  <c r="AT42" i="8"/>
  <c r="AW41" i="8"/>
  <c r="AT41" i="8"/>
  <c r="AW40" i="8"/>
  <c r="AT40" i="8"/>
  <c r="AW39" i="8"/>
  <c r="AT39" i="8"/>
  <c r="AW38" i="8"/>
  <c r="AT38" i="8"/>
  <c r="AW37" i="8"/>
  <c r="AT37" i="8"/>
  <c r="AW36" i="8"/>
  <c r="AT36" i="8"/>
  <c r="AW35" i="8"/>
  <c r="AT35" i="8"/>
  <c r="AW34" i="8"/>
  <c r="AT34" i="8"/>
  <c r="AW33" i="8"/>
  <c r="AT33" i="8"/>
  <c r="AW32" i="8"/>
  <c r="AT32" i="8"/>
  <c r="AW31" i="8"/>
  <c r="AT31" i="8"/>
  <c r="AW30" i="8"/>
  <c r="AT30" i="8"/>
  <c r="AW29" i="8"/>
  <c r="AT29" i="8"/>
  <c r="AW28" i="8"/>
  <c r="AT28" i="8"/>
  <c r="AW27" i="8"/>
  <c r="AT27" i="8"/>
  <c r="AW26" i="8"/>
  <c r="AT26" i="8"/>
  <c r="AW25" i="8"/>
  <c r="AT25" i="8"/>
  <c r="AW24" i="8"/>
  <c r="AT24" i="8"/>
  <c r="AW23" i="8"/>
  <c r="AT23" i="8"/>
  <c r="AW22" i="8"/>
  <c r="AT22" i="8"/>
  <c r="AW21" i="8"/>
  <c r="AT21" i="8"/>
  <c r="AW20" i="8"/>
  <c r="AT20" i="8"/>
  <c r="AW19" i="8"/>
  <c r="AT19" i="8"/>
  <c r="AW18" i="8"/>
  <c r="AT18" i="8"/>
  <c r="AW17" i="8"/>
  <c r="AT17" i="8"/>
  <c r="AW16" i="8"/>
  <c r="AT16" i="8"/>
  <c r="AW15" i="8"/>
  <c r="AT15" i="8"/>
  <c r="AW14" i="8"/>
  <c r="AT14" i="8"/>
  <c r="AW13" i="8"/>
  <c r="AT13" i="8"/>
  <c r="AW12" i="8"/>
  <c r="AT12" i="8"/>
  <c r="AW11" i="8"/>
  <c r="AT11" i="8"/>
  <c r="AW10" i="8"/>
  <c r="AT10" i="8"/>
  <c r="AW9" i="8"/>
  <c r="AT9" i="8"/>
  <c r="AW8" i="8"/>
  <c r="AT8" i="8"/>
  <c r="AW7" i="8"/>
  <c r="AT7" i="8"/>
  <c r="AW6" i="8"/>
  <c r="AT6" i="8"/>
  <c r="AN74" i="4"/>
  <c r="AN73" i="4"/>
  <c r="AN72" i="4"/>
  <c r="AN71" i="4"/>
  <c r="AN70" i="4"/>
  <c r="AN69" i="4"/>
  <c r="AN68" i="4"/>
  <c r="AN67" i="4"/>
  <c r="AN66" i="4"/>
  <c r="AN65" i="4"/>
  <c r="AN64" i="4"/>
  <c r="AN63" i="4"/>
  <c r="AN62" i="4"/>
  <c r="AN61" i="4"/>
  <c r="AN60" i="4"/>
  <c r="AN59" i="4"/>
  <c r="AN58" i="4"/>
  <c r="AN57" i="4"/>
  <c r="AN56" i="4"/>
  <c r="AN55" i="4"/>
  <c r="AN54" i="4"/>
  <c r="AN53" i="4"/>
  <c r="AN52" i="4"/>
  <c r="AN51" i="4"/>
  <c r="AN50" i="4"/>
  <c r="AN49" i="4"/>
  <c r="AN48" i="4"/>
  <c r="AN47" i="4"/>
  <c r="AN46" i="4"/>
  <c r="AN45" i="4"/>
  <c r="AN44" i="4"/>
  <c r="AN43" i="4"/>
  <c r="AN42" i="4"/>
  <c r="AN41" i="4"/>
  <c r="AN40" i="4"/>
  <c r="AN39" i="4"/>
  <c r="AN38" i="4"/>
  <c r="AN37" i="4"/>
  <c r="AN36" i="4"/>
  <c r="AN35" i="4"/>
  <c r="AN34" i="4"/>
  <c r="AN33" i="4"/>
  <c r="AN32" i="4"/>
  <c r="AN31" i="4"/>
  <c r="AN30" i="4"/>
  <c r="AN29" i="4"/>
  <c r="AN28" i="4"/>
  <c r="AN27" i="4"/>
  <c r="AN26" i="4"/>
  <c r="AN25" i="4"/>
  <c r="AN24" i="4"/>
  <c r="AN23" i="4"/>
  <c r="AN22" i="4"/>
  <c r="AN21" i="4"/>
  <c r="AN20" i="4"/>
  <c r="AN19" i="4"/>
  <c r="AN18" i="4"/>
  <c r="AN17" i="4"/>
  <c r="AN16" i="4"/>
  <c r="AN15" i="4"/>
  <c r="AN14" i="4"/>
  <c r="AN13" i="4"/>
  <c r="AN12" i="4"/>
  <c r="AN11" i="4"/>
  <c r="AN10" i="4"/>
  <c r="AN9" i="4"/>
  <c r="AN8" i="4"/>
  <c r="AN7" i="4"/>
  <c r="AN6" i="4"/>
  <c r="AH74" i="12" l="1"/>
  <c r="AH73" i="12"/>
  <c r="AH72" i="12"/>
  <c r="AH71" i="12"/>
  <c r="AH70" i="12"/>
  <c r="AH69" i="12"/>
  <c r="AH68" i="12"/>
  <c r="AH67" i="12"/>
  <c r="AH66" i="12"/>
  <c r="AH65" i="12"/>
  <c r="AH64" i="12"/>
  <c r="AH63" i="12"/>
  <c r="AH62" i="12"/>
  <c r="AH61" i="12"/>
  <c r="AH60" i="12"/>
  <c r="AH59" i="12"/>
  <c r="AH58" i="12"/>
  <c r="AH57" i="12"/>
  <c r="AH56" i="12"/>
  <c r="AH55" i="12"/>
  <c r="AH54" i="12"/>
  <c r="AH53" i="12"/>
  <c r="AH52" i="12"/>
  <c r="AH51" i="12"/>
  <c r="AH50" i="12"/>
  <c r="AH49" i="12"/>
  <c r="AH48" i="12"/>
  <c r="AH47" i="12"/>
  <c r="AH46" i="12"/>
  <c r="AH45" i="12"/>
  <c r="AH44" i="12"/>
  <c r="AH43" i="12"/>
  <c r="AH42" i="12"/>
  <c r="AH41" i="12"/>
  <c r="AH40" i="12"/>
  <c r="AH39" i="12"/>
  <c r="AH38" i="12"/>
  <c r="AH37" i="12"/>
  <c r="AH36" i="12"/>
  <c r="AH35" i="12"/>
  <c r="AH34" i="12"/>
  <c r="AH33" i="12"/>
  <c r="AH32" i="12"/>
  <c r="AH31" i="12"/>
  <c r="AH30" i="12"/>
  <c r="AH29" i="12"/>
  <c r="AH28" i="12"/>
  <c r="AH27" i="12"/>
  <c r="AH26" i="12"/>
  <c r="AH25" i="12"/>
  <c r="AH24" i="12"/>
  <c r="AH23" i="12"/>
  <c r="AH22" i="12"/>
  <c r="AH21" i="12"/>
  <c r="AH20" i="12"/>
  <c r="AH19" i="12"/>
  <c r="AH18" i="12"/>
  <c r="AH17" i="12"/>
  <c r="AH16" i="12"/>
  <c r="AH15" i="12"/>
  <c r="AH14" i="12"/>
  <c r="AH13" i="12"/>
  <c r="AH12" i="12"/>
  <c r="AH11" i="12"/>
  <c r="AH10" i="12"/>
  <c r="AH9" i="12"/>
  <c r="AH8" i="12"/>
  <c r="AH7" i="12"/>
  <c r="AH6" i="12"/>
  <c r="AN74" i="11"/>
  <c r="AK74" i="11"/>
  <c r="AH74" i="11"/>
  <c r="AN73" i="11"/>
  <c r="AK73" i="11"/>
  <c r="AH73" i="11"/>
  <c r="AN72" i="11"/>
  <c r="AK72" i="11"/>
  <c r="AH72" i="11"/>
  <c r="AN71" i="11"/>
  <c r="AK71" i="11"/>
  <c r="AH71" i="11"/>
  <c r="AN70" i="11"/>
  <c r="AK70" i="11"/>
  <c r="AH70" i="11"/>
  <c r="AN69" i="11"/>
  <c r="AK69" i="11"/>
  <c r="AH69" i="11"/>
  <c r="AN68" i="11"/>
  <c r="AK68" i="11"/>
  <c r="AH68" i="11"/>
  <c r="AN67" i="11"/>
  <c r="AK67" i="11"/>
  <c r="AH67" i="11"/>
  <c r="AN66" i="11"/>
  <c r="AK66" i="11"/>
  <c r="AH66" i="11"/>
  <c r="AN65" i="11"/>
  <c r="AK65" i="11"/>
  <c r="AH65" i="11"/>
  <c r="AN64" i="11"/>
  <c r="AK64" i="11"/>
  <c r="AH64" i="11"/>
  <c r="AN63" i="11"/>
  <c r="AK63" i="11"/>
  <c r="AH63" i="11"/>
  <c r="AN62" i="11"/>
  <c r="AK62" i="11"/>
  <c r="AH62" i="11"/>
  <c r="AN61" i="11"/>
  <c r="AK61" i="11"/>
  <c r="AH61" i="11"/>
  <c r="AN60" i="11"/>
  <c r="AK60" i="11"/>
  <c r="AH60" i="11"/>
  <c r="AN59" i="11"/>
  <c r="AK59" i="11"/>
  <c r="AH59" i="11"/>
  <c r="AN58" i="11"/>
  <c r="AK58" i="11"/>
  <c r="AH58" i="11"/>
  <c r="AN57" i="11"/>
  <c r="AK57" i="11"/>
  <c r="AH57" i="11"/>
  <c r="AN56" i="11"/>
  <c r="AK56" i="11"/>
  <c r="AH56" i="11"/>
  <c r="AN55" i="11"/>
  <c r="AK55" i="11"/>
  <c r="AH55" i="11"/>
  <c r="AN54" i="11"/>
  <c r="AK54" i="11"/>
  <c r="AH54" i="11"/>
  <c r="AN53" i="11"/>
  <c r="AK53" i="11"/>
  <c r="AH53" i="11"/>
  <c r="AN52" i="11"/>
  <c r="AK52" i="11"/>
  <c r="AH52" i="11"/>
  <c r="AN51" i="11"/>
  <c r="AK51" i="11"/>
  <c r="AH51" i="11"/>
  <c r="AN50" i="11"/>
  <c r="AK50" i="11"/>
  <c r="AH50" i="11"/>
  <c r="AN49" i="11"/>
  <c r="AK49" i="11"/>
  <c r="AH49" i="11"/>
  <c r="AN48" i="11"/>
  <c r="AK48" i="11"/>
  <c r="AH48" i="11"/>
  <c r="AN47" i="11"/>
  <c r="AK47" i="11"/>
  <c r="AH47" i="11"/>
  <c r="AN46" i="11"/>
  <c r="AK46" i="11"/>
  <c r="AH46" i="11"/>
  <c r="AN45" i="11"/>
  <c r="AK45" i="11"/>
  <c r="AH45" i="11"/>
  <c r="AN44" i="11"/>
  <c r="AK44" i="11"/>
  <c r="AH44" i="11"/>
  <c r="AN43" i="11"/>
  <c r="AK43" i="11"/>
  <c r="AH43" i="11"/>
  <c r="AN42" i="11"/>
  <c r="AK42" i="11"/>
  <c r="AH42" i="11"/>
  <c r="AN41" i="11"/>
  <c r="AK41" i="11"/>
  <c r="AH41" i="11"/>
  <c r="AN40" i="11"/>
  <c r="AK40" i="11"/>
  <c r="AH40" i="11"/>
  <c r="AN39" i="11"/>
  <c r="AK39" i="11"/>
  <c r="AH39" i="11"/>
  <c r="AN38" i="11"/>
  <c r="AK38" i="11"/>
  <c r="AH38" i="11"/>
  <c r="AN37" i="11"/>
  <c r="AK37" i="11"/>
  <c r="AH37" i="11"/>
  <c r="AN36" i="11"/>
  <c r="AK36" i="11"/>
  <c r="AH36" i="11"/>
  <c r="AN35" i="11"/>
  <c r="AK35" i="11"/>
  <c r="AH35" i="11"/>
  <c r="AN34" i="11"/>
  <c r="AK34" i="11"/>
  <c r="AH34" i="11"/>
  <c r="AN33" i="11"/>
  <c r="AK33" i="11"/>
  <c r="AH33" i="11"/>
  <c r="AN32" i="11"/>
  <c r="AK32" i="11"/>
  <c r="AH32" i="11"/>
  <c r="AN31" i="11"/>
  <c r="AK31" i="11"/>
  <c r="AH31" i="11"/>
  <c r="AN30" i="11"/>
  <c r="AK30" i="11"/>
  <c r="AH30" i="11"/>
  <c r="AN29" i="11"/>
  <c r="AK29" i="11"/>
  <c r="AH29" i="11"/>
  <c r="AN28" i="11"/>
  <c r="AK28" i="11"/>
  <c r="AH28" i="11"/>
  <c r="AN27" i="11"/>
  <c r="AK27" i="11"/>
  <c r="AH27" i="11"/>
  <c r="AN26" i="11"/>
  <c r="AK26" i="11"/>
  <c r="AH26" i="11"/>
  <c r="AN25" i="11"/>
  <c r="AK25" i="11"/>
  <c r="AH25" i="11"/>
  <c r="AN24" i="11"/>
  <c r="AK24" i="11"/>
  <c r="AH24" i="11"/>
  <c r="AN23" i="11"/>
  <c r="AK23" i="11"/>
  <c r="AH23" i="11"/>
  <c r="AN22" i="11"/>
  <c r="AK22" i="11"/>
  <c r="AH22" i="11"/>
  <c r="AN21" i="11"/>
  <c r="AK21" i="11"/>
  <c r="AH21" i="11"/>
  <c r="AN20" i="11"/>
  <c r="AK20" i="11"/>
  <c r="AH20" i="11"/>
  <c r="AN19" i="11"/>
  <c r="AK19" i="11"/>
  <c r="AH19" i="11"/>
  <c r="AN18" i="11"/>
  <c r="AK18" i="11"/>
  <c r="AH18" i="11"/>
  <c r="AN17" i="11"/>
  <c r="AK17" i="11"/>
  <c r="AH17" i="11"/>
  <c r="AN16" i="11"/>
  <c r="AK16" i="11"/>
  <c r="AH16" i="11"/>
  <c r="AN15" i="11"/>
  <c r="AK15" i="11"/>
  <c r="AH15" i="11"/>
  <c r="AN14" i="11"/>
  <c r="AK14" i="11"/>
  <c r="AH14" i="11"/>
  <c r="AN13" i="11"/>
  <c r="AK13" i="11"/>
  <c r="AH13" i="11"/>
  <c r="AN12" i="11"/>
  <c r="AK12" i="11"/>
  <c r="AH12" i="11"/>
  <c r="AN11" i="11"/>
  <c r="AK11" i="11"/>
  <c r="AH11" i="11"/>
  <c r="AN10" i="11"/>
  <c r="AK10" i="11"/>
  <c r="AH10" i="11"/>
  <c r="AN9" i="11"/>
  <c r="AK9" i="11"/>
  <c r="AH9" i="11"/>
  <c r="AN8" i="11"/>
  <c r="AK8" i="11"/>
  <c r="AH8" i="11"/>
  <c r="AN7" i="11"/>
  <c r="AK7" i="11"/>
  <c r="AH7" i="11"/>
  <c r="AN6" i="11"/>
  <c r="AK6" i="11"/>
  <c r="AH6" i="11"/>
  <c r="AN74" i="10"/>
  <c r="AK74" i="10"/>
  <c r="AH74" i="10"/>
  <c r="AN73" i="10"/>
  <c r="AK73" i="10"/>
  <c r="AH73" i="10"/>
  <c r="AN72" i="10"/>
  <c r="AK72" i="10"/>
  <c r="AH72" i="10"/>
  <c r="AN71" i="10"/>
  <c r="AK71" i="10"/>
  <c r="AH71" i="10"/>
  <c r="AN70" i="10"/>
  <c r="AK70" i="10"/>
  <c r="AH70" i="10"/>
  <c r="AN69" i="10"/>
  <c r="AK69" i="10"/>
  <c r="AH69" i="10"/>
  <c r="AN68" i="10"/>
  <c r="AK68" i="10"/>
  <c r="AH68" i="10"/>
  <c r="AN67" i="10"/>
  <c r="AK67" i="10"/>
  <c r="AH67" i="10"/>
  <c r="AN66" i="10"/>
  <c r="AK66" i="10"/>
  <c r="AH66" i="10"/>
  <c r="AN65" i="10"/>
  <c r="AK65" i="10"/>
  <c r="AH65" i="10"/>
  <c r="AN64" i="10"/>
  <c r="AK64" i="10"/>
  <c r="AH64" i="10"/>
  <c r="AN63" i="10"/>
  <c r="AK63" i="10"/>
  <c r="AH63" i="10"/>
  <c r="AN62" i="10"/>
  <c r="AK62" i="10"/>
  <c r="AH62" i="10"/>
  <c r="AN61" i="10"/>
  <c r="AK61" i="10"/>
  <c r="AH61" i="10"/>
  <c r="AN60" i="10"/>
  <c r="AK60" i="10"/>
  <c r="AH60" i="10"/>
  <c r="AN59" i="10"/>
  <c r="AK59" i="10"/>
  <c r="AH59" i="10"/>
  <c r="AN58" i="10"/>
  <c r="AK58" i="10"/>
  <c r="AH58" i="10"/>
  <c r="AN57" i="10"/>
  <c r="AK57" i="10"/>
  <c r="AH57" i="10"/>
  <c r="AN56" i="10"/>
  <c r="AK56" i="10"/>
  <c r="AH56" i="10"/>
  <c r="AN55" i="10"/>
  <c r="AK55" i="10"/>
  <c r="AH55" i="10"/>
  <c r="AN54" i="10"/>
  <c r="AK54" i="10"/>
  <c r="AH54" i="10"/>
  <c r="AN53" i="10"/>
  <c r="AK53" i="10"/>
  <c r="AH53" i="10"/>
  <c r="AN52" i="10"/>
  <c r="AK52" i="10"/>
  <c r="AH52" i="10"/>
  <c r="AN51" i="10"/>
  <c r="AK51" i="10"/>
  <c r="AH51" i="10"/>
  <c r="AN50" i="10"/>
  <c r="AK50" i="10"/>
  <c r="AH50" i="10"/>
  <c r="AN49" i="10"/>
  <c r="AK49" i="10"/>
  <c r="AH49" i="10"/>
  <c r="AN48" i="10"/>
  <c r="AK48" i="10"/>
  <c r="AH48" i="10"/>
  <c r="AN47" i="10"/>
  <c r="AK47" i="10"/>
  <c r="AH47" i="10"/>
  <c r="AN46" i="10"/>
  <c r="AK46" i="10"/>
  <c r="AH46" i="10"/>
  <c r="AN45" i="10"/>
  <c r="AK45" i="10"/>
  <c r="AH45" i="10"/>
  <c r="AN44" i="10"/>
  <c r="AK44" i="10"/>
  <c r="AH44" i="10"/>
  <c r="AN43" i="10"/>
  <c r="AK43" i="10"/>
  <c r="AH43" i="10"/>
  <c r="AN42" i="10"/>
  <c r="AK42" i="10"/>
  <c r="AH42" i="10"/>
  <c r="AN41" i="10"/>
  <c r="AK41" i="10"/>
  <c r="AH41" i="10"/>
  <c r="AN40" i="10"/>
  <c r="AK40" i="10"/>
  <c r="AH40" i="10"/>
  <c r="AN39" i="10"/>
  <c r="AK39" i="10"/>
  <c r="AH39" i="10"/>
  <c r="AN38" i="10"/>
  <c r="AK38" i="10"/>
  <c r="AH38" i="10"/>
  <c r="AN37" i="10"/>
  <c r="AK37" i="10"/>
  <c r="AH37" i="10"/>
  <c r="AN36" i="10"/>
  <c r="AK36" i="10"/>
  <c r="AH36" i="10"/>
  <c r="AN35" i="10"/>
  <c r="AK35" i="10"/>
  <c r="AH35" i="10"/>
  <c r="AN34" i="10"/>
  <c r="AK34" i="10"/>
  <c r="AH34" i="10"/>
  <c r="AN33" i="10"/>
  <c r="AK33" i="10"/>
  <c r="AH33" i="10"/>
  <c r="AN32" i="10"/>
  <c r="AK32" i="10"/>
  <c r="AH32" i="10"/>
  <c r="AN31" i="10"/>
  <c r="AK31" i="10"/>
  <c r="AH31" i="10"/>
  <c r="AN30" i="10"/>
  <c r="AK30" i="10"/>
  <c r="AH30" i="10"/>
  <c r="AN29" i="10"/>
  <c r="AK29" i="10"/>
  <c r="AH29" i="10"/>
  <c r="AN28" i="10"/>
  <c r="AK28" i="10"/>
  <c r="AH28" i="10"/>
  <c r="AN27" i="10"/>
  <c r="AK27" i="10"/>
  <c r="AH27" i="10"/>
  <c r="AN26" i="10"/>
  <c r="AK26" i="10"/>
  <c r="AH26" i="10"/>
  <c r="AN25" i="10"/>
  <c r="AK25" i="10"/>
  <c r="AH25" i="10"/>
  <c r="AN24" i="10"/>
  <c r="AK24" i="10"/>
  <c r="AH24" i="10"/>
  <c r="AN23" i="10"/>
  <c r="AK23" i="10"/>
  <c r="AH23" i="10"/>
  <c r="AN22" i="10"/>
  <c r="AK22" i="10"/>
  <c r="AH22" i="10"/>
  <c r="AN21" i="10"/>
  <c r="AK21" i="10"/>
  <c r="AH21" i="10"/>
  <c r="AN20" i="10"/>
  <c r="AK20" i="10"/>
  <c r="AH20" i="10"/>
  <c r="AN19" i="10"/>
  <c r="AK19" i="10"/>
  <c r="AH19" i="10"/>
  <c r="AN18" i="10"/>
  <c r="AK18" i="10"/>
  <c r="AH18" i="10"/>
  <c r="AN17" i="10"/>
  <c r="AK17" i="10"/>
  <c r="AH17" i="10"/>
  <c r="AN16" i="10"/>
  <c r="AK16" i="10"/>
  <c r="AH16" i="10"/>
  <c r="AN15" i="10"/>
  <c r="AK15" i="10"/>
  <c r="AH15" i="10"/>
  <c r="AN14" i="10"/>
  <c r="AK14" i="10"/>
  <c r="AH14" i="10"/>
  <c r="AN13" i="10"/>
  <c r="AK13" i="10"/>
  <c r="AH13" i="10"/>
  <c r="AN12" i="10"/>
  <c r="AK12" i="10"/>
  <c r="AH12" i="10"/>
  <c r="AN11" i="10"/>
  <c r="AK11" i="10"/>
  <c r="AH11" i="10"/>
  <c r="AN10" i="10"/>
  <c r="AK10" i="10"/>
  <c r="AH10" i="10"/>
  <c r="AN9" i="10"/>
  <c r="AK9" i="10"/>
  <c r="AH9" i="10"/>
  <c r="AN8" i="10"/>
  <c r="AK8" i="10"/>
  <c r="AH8" i="10"/>
  <c r="AN7" i="10"/>
  <c r="AK7" i="10"/>
  <c r="AH7" i="10"/>
  <c r="AN6" i="10"/>
  <c r="AK6" i="10"/>
  <c r="AH6" i="10"/>
  <c r="AK74" i="9"/>
  <c r="AH74" i="9"/>
  <c r="AE74" i="9"/>
  <c r="AK73" i="9"/>
  <c r="AH73" i="9"/>
  <c r="AE73" i="9"/>
  <c r="AK72" i="9"/>
  <c r="AH72" i="9"/>
  <c r="AE72" i="9"/>
  <c r="AK71" i="9"/>
  <c r="AH71" i="9"/>
  <c r="AE71" i="9"/>
  <c r="AK70" i="9"/>
  <c r="AH70" i="9"/>
  <c r="AE70" i="9"/>
  <c r="AK69" i="9"/>
  <c r="AH69" i="9"/>
  <c r="AE69" i="9"/>
  <c r="AK68" i="9"/>
  <c r="AH68" i="9"/>
  <c r="AE68" i="9"/>
  <c r="AK67" i="9"/>
  <c r="AH67" i="9"/>
  <c r="AE67" i="9"/>
  <c r="AK66" i="9"/>
  <c r="AH66" i="9"/>
  <c r="AE66" i="9"/>
  <c r="AK65" i="9"/>
  <c r="AH65" i="9"/>
  <c r="AE65" i="9"/>
  <c r="AK64" i="9"/>
  <c r="AH64" i="9"/>
  <c r="AE64" i="9"/>
  <c r="AK63" i="9"/>
  <c r="AH63" i="9"/>
  <c r="AE63" i="9"/>
  <c r="AK62" i="9"/>
  <c r="AH62" i="9"/>
  <c r="AE62" i="9"/>
  <c r="AK61" i="9"/>
  <c r="AH61" i="9"/>
  <c r="AE61" i="9"/>
  <c r="AK60" i="9"/>
  <c r="AH60" i="9"/>
  <c r="AE60" i="9"/>
  <c r="AK59" i="9"/>
  <c r="AH59" i="9"/>
  <c r="AE59" i="9"/>
  <c r="AK58" i="9"/>
  <c r="AH58" i="9"/>
  <c r="AE58" i="9"/>
  <c r="AK57" i="9"/>
  <c r="AH57" i="9"/>
  <c r="AE57" i="9"/>
  <c r="AK56" i="9"/>
  <c r="AH56" i="9"/>
  <c r="AE56" i="9"/>
  <c r="AK55" i="9"/>
  <c r="AH55" i="9"/>
  <c r="AE55" i="9"/>
  <c r="AK54" i="9"/>
  <c r="AH54" i="9"/>
  <c r="AE54" i="9"/>
  <c r="AK53" i="9"/>
  <c r="AH53" i="9"/>
  <c r="AE53" i="9"/>
  <c r="AK52" i="9"/>
  <c r="AH52" i="9"/>
  <c r="AE52" i="9"/>
  <c r="AK51" i="9"/>
  <c r="AH51" i="9"/>
  <c r="AE51" i="9"/>
  <c r="AK50" i="9"/>
  <c r="AH50" i="9"/>
  <c r="AE50" i="9"/>
  <c r="AK49" i="9"/>
  <c r="AH49" i="9"/>
  <c r="AE49" i="9"/>
  <c r="AK48" i="9"/>
  <c r="AH48" i="9"/>
  <c r="AE48" i="9"/>
  <c r="AK47" i="9"/>
  <c r="AH47" i="9"/>
  <c r="AE47" i="9"/>
  <c r="AK46" i="9"/>
  <c r="AH46" i="9"/>
  <c r="AE46" i="9"/>
  <c r="AK45" i="9"/>
  <c r="AH45" i="9"/>
  <c r="AE45" i="9"/>
  <c r="AK44" i="9"/>
  <c r="AH44" i="9"/>
  <c r="AE44" i="9"/>
  <c r="AK43" i="9"/>
  <c r="AH43" i="9"/>
  <c r="AE43" i="9"/>
  <c r="AK42" i="9"/>
  <c r="AH42" i="9"/>
  <c r="AE42" i="9"/>
  <c r="AK41" i="9"/>
  <c r="AH41" i="9"/>
  <c r="AE41" i="9"/>
  <c r="AK40" i="9"/>
  <c r="AH40" i="9"/>
  <c r="AE40" i="9"/>
  <c r="AK39" i="9"/>
  <c r="AH39" i="9"/>
  <c r="AE39" i="9"/>
  <c r="AK38" i="9"/>
  <c r="AH38" i="9"/>
  <c r="AE38" i="9"/>
  <c r="AK37" i="9"/>
  <c r="AH37" i="9"/>
  <c r="AE37" i="9"/>
  <c r="AK36" i="9"/>
  <c r="AH36" i="9"/>
  <c r="AE36" i="9"/>
  <c r="AK35" i="9"/>
  <c r="AH35" i="9"/>
  <c r="AE35" i="9"/>
  <c r="AK34" i="9"/>
  <c r="AH34" i="9"/>
  <c r="AE34" i="9"/>
  <c r="AK33" i="9"/>
  <c r="AH33" i="9"/>
  <c r="AE33" i="9"/>
  <c r="AK32" i="9"/>
  <c r="AH32" i="9"/>
  <c r="AE32" i="9"/>
  <c r="AK31" i="9"/>
  <c r="AH31" i="9"/>
  <c r="AE31" i="9"/>
  <c r="AK30" i="9"/>
  <c r="AH30" i="9"/>
  <c r="AE30" i="9"/>
  <c r="AK29" i="9"/>
  <c r="AH29" i="9"/>
  <c r="AE29" i="9"/>
  <c r="AK28" i="9"/>
  <c r="AH28" i="9"/>
  <c r="AE28" i="9"/>
  <c r="AK27" i="9"/>
  <c r="AH27" i="9"/>
  <c r="AE27" i="9"/>
  <c r="AK26" i="9"/>
  <c r="AH26" i="9"/>
  <c r="AE26" i="9"/>
  <c r="AK25" i="9"/>
  <c r="AH25" i="9"/>
  <c r="AE25" i="9"/>
  <c r="AK24" i="9"/>
  <c r="AH24" i="9"/>
  <c r="AE24" i="9"/>
  <c r="AK23" i="9"/>
  <c r="AH23" i="9"/>
  <c r="AE23" i="9"/>
  <c r="AK22" i="9"/>
  <c r="AH22" i="9"/>
  <c r="AE22" i="9"/>
  <c r="AK21" i="9"/>
  <c r="AH21" i="9"/>
  <c r="AE21" i="9"/>
  <c r="AK20" i="9"/>
  <c r="AH20" i="9"/>
  <c r="AE20" i="9"/>
  <c r="AK19" i="9"/>
  <c r="AH19" i="9"/>
  <c r="AE19" i="9"/>
  <c r="AK18" i="9"/>
  <c r="AH18" i="9"/>
  <c r="AE18" i="9"/>
  <c r="AK17" i="9"/>
  <c r="AH17" i="9"/>
  <c r="AE17" i="9"/>
  <c r="AK16" i="9"/>
  <c r="AH16" i="9"/>
  <c r="AE16" i="9"/>
  <c r="AK15" i="9"/>
  <c r="AH15" i="9"/>
  <c r="AE15" i="9"/>
  <c r="AK14" i="9"/>
  <c r="AH14" i="9"/>
  <c r="AE14" i="9"/>
  <c r="AK13" i="9"/>
  <c r="AH13" i="9"/>
  <c r="AE13" i="9"/>
  <c r="AK12" i="9"/>
  <c r="AH12" i="9"/>
  <c r="AE12" i="9"/>
  <c r="AK11" i="9"/>
  <c r="AH11" i="9"/>
  <c r="AE11" i="9"/>
  <c r="AK10" i="9"/>
  <c r="AH10" i="9"/>
  <c r="AE10" i="9"/>
  <c r="AK9" i="9"/>
  <c r="AH9" i="9"/>
  <c r="AE9" i="9"/>
  <c r="AK8" i="9"/>
  <c r="AH8" i="9"/>
  <c r="AE8" i="9"/>
  <c r="AK7" i="9"/>
  <c r="AH7" i="9"/>
  <c r="AE7" i="9"/>
  <c r="AK6" i="9"/>
  <c r="AH6" i="9"/>
  <c r="AE6" i="9"/>
  <c r="AQ74" i="8"/>
  <c r="AN74" i="8"/>
  <c r="AK74" i="8"/>
  <c r="AH74" i="8"/>
  <c r="AQ73" i="8"/>
  <c r="AN73" i="8"/>
  <c r="AK73" i="8"/>
  <c r="AH73" i="8"/>
  <c r="AQ72" i="8"/>
  <c r="AN72" i="8"/>
  <c r="AK72" i="8"/>
  <c r="AH72" i="8"/>
  <c r="AQ71" i="8"/>
  <c r="AN71" i="8"/>
  <c r="AK71" i="8"/>
  <c r="AH71" i="8"/>
  <c r="AQ70" i="8"/>
  <c r="AN70" i="8"/>
  <c r="AK70" i="8"/>
  <c r="AH70" i="8"/>
  <c r="AQ69" i="8"/>
  <c r="AN69" i="8"/>
  <c r="AK69" i="8"/>
  <c r="AH69" i="8"/>
  <c r="AQ68" i="8"/>
  <c r="AN68" i="8"/>
  <c r="AK68" i="8"/>
  <c r="AH68" i="8"/>
  <c r="AQ67" i="8"/>
  <c r="AN67" i="8"/>
  <c r="AK67" i="8"/>
  <c r="AH67" i="8"/>
  <c r="AQ66" i="8"/>
  <c r="AN66" i="8"/>
  <c r="AK66" i="8"/>
  <c r="AH66" i="8"/>
  <c r="AQ65" i="8"/>
  <c r="AN65" i="8"/>
  <c r="AK65" i="8"/>
  <c r="AH65" i="8"/>
  <c r="AQ64" i="8"/>
  <c r="AN64" i="8"/>
  <c r="AK64" i="8"/>
  <c r="AH64" i="8"/>
  <c r="AQ63" i="8"/>
  <c r="AN63" i="8"/>
  <c r="AK63" i="8"/>
  <c r="AH63" i="8"/>
  <c r="AQ62" i="8"/>
  <c r="AN62" i="8"/>
  <c r="AK62" i="8"/>
  <c r="AH62" i="8"/>
  <c r="AQ61" i="8"/>
  <c r="AN61" i="8"/>
  <c r="AK61" i="8"/>
  <c r="AH61" i="8"/>
  <c r="AQ60" i="8"/>
  <c r="AN60" i="8"/>
  <c r="AK60" i="8"/>
  <c r="AH60" i="8"/>
  <c r="AQ59" i="8"/>
  <c r="AN59" i="8"/>
  <c r="AK59" i="8"/>
  <c r="AH59" i="8"/>
  <c r="AQ58" i="8"/>
  <c r="AN58" i="8"/>
  <c r="AK58" i="8"/>
  <c r="AH58" i="8"/>
  <c r="AQ57" i="8"/>
  <c r="AN57" i="8"/>
  <c r="AK57" i="8"/>
  <c r="AH57" i="8"/>
  <c r="AQ56" i="8"/>
  <c r="AN56" i="8"/>
  <c r="AK56" i="8"/>
  <c r="AH56" i="8"/>
  <c r="AQ55" i="8"/>
  <c r="AN55" i="8"/>
  <c r="AK55" i="8"/>
  <c r="AH55" i="8"/>
  <c r="AQ54" i="8"/>
  <c r="AN54" i="8"/>
  <c r="AK54" i="8"/>
  <c r="AH54" i="8"/>
  <c r="AQ53" i="8"/>
  <c r="AN53" i="8"/>
  <c r="AK53" i="8"/>
  <c r="AH53" i="8"/>
  <c r="AQ52" i="8"/>
  <c r="AN52" i="8"/>
  <c r="AK52" i="8"/>
  <c r="AH52" i="8"/>
  <c r="AQ51" i="8"/>
  <c r="AN51" i="8"/>
  <c r="AK51" i="8"/>
  <c r="AH51" i="8"/>
  <c r="AQ50" i="8"/>
  <c r="AN50" i="8"/>
  <c r="AK50" i="8"/>
  <c r="AH50" i="8"/>
  <c r="AQ49" i="8"/>
  <c r="AN49" i="8"/>
  <c r="AK49" i="8"/>
  <c r="AH49" i="8"/>
  <c r="AQ48" i="8"/>
  <c r="AN48" i="8"/>
  <c r="AK48" i="8"/>
  <c r="AH48" i="8"/>
  <c r="AQ47" i="8"/>
  <c r="AN47" i="8"/>
  <c r="AK47" i="8"/>
  <c r="AH47" i="8"/>
  <c r="AQ46" i="8"/>
  <c r="AN46" i="8"/>
  <c r="AK46" i="8"/>
  <c r="AH46" i="8"/>
  <c r="AQ45" i="8"/>
  <c r="AN45" i="8"/>
  <c r="AK45" i="8"/>
  <c r="AH45" i="8"/>
  <c r="AQ44" i="8"/>
  <c r="AN44" i="8"/>
  <c r="AK44" i="8"/>
  <c r="AH44" i="8"/>
  <c r="AQ43" i="8"/>
  <c r="AN43" i="8"/>
  <c r="AK43" i="8"/>
  <c r="AH43" i="8"/>
  <c r="AQ42" i="8"/>
  <c r="AN42" i="8"/>
  <c r="AK42" i="8"/>
  <c r="AH42" i="8"/>
  <c r="AQ41" i="8"/>
  <c r="AN41" i="8"/>
  <c r="AK41" i="8"/>
  <c r="AH41" i="8"/>
  <c r="AQ40" i="8"/>
  <c r="AN40" i="8"/>
  <c r="AK40" i="8"/>
  <c r="AH40" i="8"/>
  <c r="AQ39" i="8"/>
  <c r="AN39" i="8"/>
  <c r="AK39" i="8"/>
  <c r="AH39" i="8"/>
  <c r="AQ38" i="8"/>
  <c r="AN38" i="8"/>
  <c r="AK38" i="8"/>
  <c r="AH38" i="8"/>
  <c r="AQ37" i="8"/>
  <c r="AN37" i="8"/>
  <c r="AK37" i="8"/>
  <c r="AH37" i="8"/>
  <c r="AQ36" i="8"/>
  <c r="AN36" i="8"/>
  <c r="AK36" i="8"/>
  <c r="AH36" i="8"/>
  <c r="AQ35" i="8"/>
  <c r="AN35" i="8"/>
  <c r="AK35" i="8"/>
  <c r="AH35" i="8"/>
  <c r="AQ34" i="8"/>
  <c r="AN34" i="8"/>
  <c r="AK34" i="8"/>
  <c r="AH34" i="8"/>
  <c r="AQ33" i="8"/>
  <c r="AN33" i="8"/>
  <c r="AK33" i="8"/>
  <c r="AH33" i="8"/>
  <c r="AQ32" i="8"/>
  <c r="AN32" i="8"/>
  <c r="AK32" i="8"/>
  <c r="AH32" i="8"/>
  <c r="AQ31" i="8"/>
  <c r="AN31" i="8"/>
  <c r="AK31" i="8"/>
  <c r="AH31" i="8"/>
  <c r="AQ30" i="8"/>
  <c r="AN30" i="8"/>
  <c r="AK30" i="8"/>
  <c r="AH30" i="8"/>
  <c r="AQ29" i="8"/>
  <c r="AN29" i="8"/>
  <c r="AK29" i="8"/>
  <c r="AH29" i="8"/>
  <c r="AQ28" i="8"/>
  <c r="AN28" i="8"/>
  <c r="AK28" i="8"/>
  <c r="AH28" i="8"/>
  <c r="AQ27" i="8"/>
  <c r="AN27" i="8"/>
  <c r="AK27" i="8"/>
  <c r="AH27" i="8"/>
  <c r="AQ26" i="8"/>
  <c r="AN26" i="8"/>
  <c r="AK26" i="8"/>
  <c r="AH26" i="8"/>
  <c r="AQ25" i="8"/>
  <c r="AN25" i="8"/>
  <c r="AK25" i="8"/>
  <c r="AH25" i="8"/>
  <c r="AQ24" i="8"/>
  <c r="AN24" i="8"/>
  <c r="AK24" i="8"/>
  <c r="AH24" i="8"/>
  <c r="AQ23" i="8"/>
  <c r="AN23" i="8"/>
  <c r="AK23" i="8"/>
  <c r="AH23" i="8"/>
  <c r="AQ22" i="8"/>
  <c r="AN22" i="8"/>
  <c r="AK22" i="8"/>
  <c r="AH22" i="8"/>
  <c r="AQ21" i="8"/>
  <c r="AN21" i="8"/>
  <c r="AK21" i="8"/>
  <c r="AH21" i="8"/>
  <c r="AQ20" i="8"/>
  <c r="AN20" i="8"/>
  <c r="AK20" i="8"/>
  <c r="AH20" i="8"/>
  <c r="AQ19" i="8"/>
  <c r="AN19" i="8"/>
  <c r="AK19" i="8"/>
  <c r="AH19" i="8"/>
  <c r="AQ18" i="8"/>
  <c r="AN18" i="8"/>
  <c r="AK18" i="8"/>
  <c r="AH18" i="8"/>
  <c r="AQ17" i="8"/>
  <c r="AN17" i="8"/>
  <c r="AK17" i="8"/>
  <c r="AH17" i="8"/>
  <c r="AQ16" i="8"/>
  <c r="AN16" i="8"/>
  <c r="AK16" i="8"/>
  <c r="AH16" i="8"/>
  <c r="AQ15" i="8"/>
  <c r="AN15" i="8"/>
  <c r="AK15" i="8"/>
  <c r="AH15" i="8"/>
  <c r="AQ14" i="8"/>
  <c r="AN14" i="8"/>
  <c r="AK14" i="8"/>
  <c r="AH14" i="8"/>
  <c r="AQ13" i="8"/>
  <c r="AN13" i="8"/>
  <c r="AK13" i="8"/>
  <c r="AH13" i="8"/>
  <c r="AQ12" i="8"/>
  <c r="AN12" i="8"/>
  <c r="AK12" i="8"/>
  <c r="AH12" i="8"/>
  <c r="AQ11" i="8"/>
  <c r="AN11" i="8"/>
  <c r="AK11" i="8"/>
  <c r="AH11" i="8"/>
  <c r="AQ10" i="8"/>
  <c r="AN10" i="8"/>
  <c r="AK10" i="8"/>
  <c r="AH10" i="8"/>
  <c r="AQ9" i="8"/>
  <c r="AN9" i="8"/>
  <c r="AK9" i="8"/>
  <c r="AH9" i="8"/>
  <c r="AQ8" i="8"/>
  <c r="AN8" i="8"/>
  <c r="AK8" i="8"/>
  <c r="AH8" i="8"/>
  <c r="AQ7" i="8"/>
  <c r="AN7" i="8"/>
  <c r="AK7" i="8"/>
  <c r="AH7" i="8"/>
  <c r="AQ6" i="8"/>
  <c r="AK6" i="8"/>
  <c r="AH6" i="8"/>
  <c r="AE75" i="5"/>
  <c r="AE74" i="5"/>
  <c r="AE73" i="5"/>
  <c r="AE72" i="5"/>
  <c r="AE71" i="5"/>
  <c r="AE70" i="5"/>
  <c r="AE69" i="5"/>
  <c r="AE68" i="5"/>
  <c r="AE67" i="5"/>
  <c r="AE66" i="5"/>
  <c r="AE65" i="5"/>
  <c r="AE64" i="5"/>
  <c r="AE63" i="5"/>
  <c r="AE62" i="5"/>
  <c r="AE61" i="5"/>
  <c r="AE60" i="5"/>
  <c r="AE59" i="5"/>
  <c r="AE58" i="5"/>
  <c r="AE57" i="5"/>
  <c r="AE56" i="5"/>
  <c r="AE55" i="5"/>
  <c r="AE54" i="5"/>
  <c r="AE53" i="5"/>
  <c r="AE52" i="5"/>
  <c r="AE51" i="5"/>
  <c r="AE50" i="5"/>
  <c r="AE49" i="5"/>
  <c r="AE48" i="5"/>
  <c r="AE47" i="5"/>
  <c r="AE46" i="5"/>
  <c r="AE45" i="5"/>
  <c r="AE44" i="5"/>
  <c r="AE43" i="5"/>
  <c r="AE42" i="5"/>
  <c r="AE41" i="5"/>
  <c r="AE40" i="5"/>
  <c r="AE39" i="5"/>
  <c r="AE38" i="5"/>
  <c r="AE37" i="5"/>
  <c r="AE36" i="5"/>
  <c r="AE35" i="5"/>
  <c r="AE34" i="5"/>
  <c r="AE33" i="5"/>
  <c r="AE32" i="5"/>
  <c r="AE31" i="5"/>
  <c r="AE30" i="5"/>
  <c r="AE29" i="5"/>
  <c r="AE28" i="5"/>
  <c r="AE27" i="5"/>
  <c r="AE26" i="5"/>
  <c r="AE25" i="5"/>
  <c r="AE24" i="5"/>
  <c r="AE23" i="5"/>
  <c r="AE22" i="5"/>
  <c r="AE21" i="5"/>
  <c r="AE20" i="5"/>
  <c r="AE19" i="5"/>
  <c r="AE18" i="5"/>
  <c r="AE17" i="5"/>
  <c r="AE16" i="5"/>
  <c r="AE15" i="5"/>
  <c r="AE14" i="5"/>
  <c r="AE13" i="5"/>
  <c r="AE12" i="5"/>
  <c r="AE11" i="5"/>
  <c r="AE10" i="5"/>
  <c r="AE9" i="5"/>
  <c r="AE8" i="5"/>
  <c r="AE7" i="5"/>
  <c r="AK74" i="4"/>
  <c r="AH74" i="4"/>
  <c r="AE74" i="4"/>
  <c r="AK73" i="4"/>
  <c r="AH73" i="4"/>
  <c r="AE73" i="4"/>
  <c r="AK72" i="4"/>
  <c r="AH72" i="4"/>
  <c r="AE72" i="4"/>
  <c r="AK71" i="4"/>
  <c r="AH71" i="4"/>
  <c r="AE71" i="4"/>
  <c r="AK70" i="4"/>
  <c r="AH70" i="4"/>
  <c r="AE70" i="4"/>
  <c r="AK69" i="4"/>
  <c r="AH69" i="4"/>
  <c r="AE69" i="4"/>
  <c r="AK68" i="4"/>
  <c r="AH68" i="4"/>
  <c r="AE68" i="4"/>
  <c r="AK67" i="4"/>
  <c r="AH67" i="4"/>
  <c r="AE67" i="4"/>
  <c r="AK66" i="4"/>
  <c r="AH66" i="4"/>
  <c r="AE66" i="4"/>
  <c r="AK65" i="4"/>
  <c r="AH65" i="4"/>
  <c r="AE65" i="4"/>
  <c r="AK64" i="4"/>
  <c r="AH64" i="4"/>
  <c r="AE64" i="4"/>
  <c r="AK63" i="4"/>
  <c r="AH63" i="4"/>
  <c r="AE63" i="4"/>
  <c r="AK62" i="4"/>
  <c r="AH62" i="4"/>
  <c r="AE62" i="4"/>
  <c r="AK61" i="4"/>
  <c r="AH61" i="4"/>
  <c r="AE61" i="4"/>
  <c r="AK60" i="4"/>
  <c r="AH60" i="4"/>
  <c r="AE60" i="4"/>
  <c r="AK59" i="4"/>
  <c r="AH59" i="4"/>
  <c r="AE59" i="4"/>
  <c r="AK58" i="4"/>
  <c r="AH58" i="4"/>
  <c r="AE58" i="4"/>
  <c r="AK57" i="4"/>
  <c r="AH57" i="4"/>
  <c r="AE57" i="4"/>
  <c r="AK56" i="4"/>
  <c r="AH56" i="4"/>
  <c r="AE56" i="4"/>
  <c r="AK55" i="4"/>
  <c r="AH55" i="4"/>
  <c r="AE55" i="4"/>
  <c r="AK54" i="4"/>
  <c r="AH54" i="4"/>
  <c r="AE54" i="4"/>
  <c r="AK53" i="4"/>
  <c r="AH53" i="4"/>
  <c r="AE53" i="4"/>
  <c r="AK52" i="4"/>
  <c r="AH52" i="4"/>
  <c r="AE52" i="4"/>
  <c r="AK51" i="4"/>
  <c r="AH51" i="4"/>
  <c r="AE51" i="4"/>
  <c r="AK50" i="4"/>
  <c r="AH50" i="4"/>
  <c r="AE50" i="4"/>
  <c r="AK49" i="4"/>
  <c r="AH49" i="4"/>
  <c r="AE49" i="4"/>
  <c r="AK48" i="4"/>
  <c r="AH48" i="4"/>
  <c r="AE48" i="4"/>
  <c r="AK47" i="4"/>
  <c r="AH47" i="4"/>
  <c r="AE47" i="4"/>
  <c r="AK46" i="4"/>
  <c r="AH46" i="4"/>
  <c r="AE46" i="4"/>
  <c r="AK45" i="4"/>
  <c r="AH45" i="4"/>
  <c r="AE45" i="4"/>
  <c r="AK44" i="4"/>
  <c r="AH44" i="4"/>
  <c r="AE44" i="4"/>
  <c r="AK43" i="4"/>
  <c r="AH43" i="4"/>
  <c r="AE43" i="4"/>
  <c r="AK42" i="4"/>
  <c r="AH42" i="4"/>
  <c r="AE42" i="4"/>
  <c r="AK41" i="4"/>
  <c r="AH41" i="4"/>
  <c r="AE41" i="4"/>
  <c r="AK40" i="4"/>
  <c r="AH40" i="4"/>
  <c r="AE40" i="4"/>
  <c r="AK39" i="4"/>
  <c r="AH39" i="4"/>
  <c r="AE39" i="4"/>
  <c r="AK38" i="4"/>
  <c r="AH38" i="4"/>
  <c r="AE38" i="4"/>
  <c r="AK37" i="4"/>
  <c r="AH37" i="4"/>
  <c r="AE37" i="4"/>
  <c r="AK36" i="4"/>
  <c r="AH36" i="4"/>
  <c r="AE36" i="4"/>
  <c r="AK35" i="4"/>
  <c r="AH35" i="4"/>
  <c r="AE35" i="4"/>
  <c r="AK34" i="4"/>
  <c r="AH34" i="4"/>
  <c r="AE34" i="4"/>
  <c r="AK33" i="4"/>
  <c r="AH33" i="4"/>
  <c r="AE33" i="4"/>
  <c r="AK32" i="4"/>
  <c r="AH32" i="4"/>
  <c r="AE32" i="4"/>
  <c r="AK31" i="4"/>
  <c r="AH31" i="4"/>
  <c r="AE31" i="4"/>
  <c r="AK30" i="4"/>
  <c r="AH30" i="4"/>
  <c r="AE30" i="4"/>
  <c r="AK29" i="4"/>
  <c r="AH29" i="4"/>
  <c r="AE29" i="4"/>
  <c r="AK28" i="4"/>
  <c r="AH28" i="4"/>
  <c r="AE28" i="4"/>
  <c r="AK27" i="4"/>
  <c r="AH27" i="4"/>
  <c r="AE27" i="4"/>
  <c r="AK26" i="4"/>
  <c r="AH26" i="4"/>
  <c r="AE26" i="4"/>
  <c r="AK25" i="4"/>
  <c r="AH25" i="4"/>
  <c r="AE25" i="4"/>
  <c r="AK24" i="4"/>
  <c r="AH24" i="4"/>
  <c r="AE24" i="4"/>
  <c r="AK23" i="4"/>
  <c r="AH23" i="4"/>
  <c r="AE23" i="4"/>
  <c r="AK22" i="4"/>
  <c r="AH22" i="4"/>
  <c r="AE22" i="4"/>
  <c r="AK21" i="4"/>
  <c r="AH21" i="4"/>
  <c r="AE21" i="4"/>
  <c r="AK20" i="4"/>
  <c r="AH20" i="4"/>
  <c r="AE20" i="4"/>
  <c r="AK19" i="4"/>
  <c r="AH19" i="4"/>
  <c r="AE19" i="4"/>
  <c r="AK18" i="4"/>
  <c r="AH18" i="4"/>
  <c r="AE18" i="4"/>
  <c r="AK17" i="4"/>
  <c r="AH17" i="4"/>
  <c r="AE17" i="4"/>
  <c r="AK16" i="4"/>
  <c r="AH16" i="4"/>
  <c r="AE16" i="4"/>
  <c r="AK15" i="4"/>
  <c r="AH15" i="4"/>
  <c r="AE15" i="4"/>
  <c r="AK14" i="4"/>
  <c r="AH14" i="4"/>
  <c r="AE14" i="4"/>
  <c r="AK13" i="4"/>
  <c r="AH13" i="4"/>
  <c r="AE13" i="4"/>
  <c r="AK12" i="4"/>
  <c r="AH12" i="4"/>
  <c r="AE12" i="4"/>
  <c r="AK11" i="4"/>
  <c r="AH11" i="4"/>
  <c r="AE11" i="4"/>
  <c r="AK10" i="4"/>
  <c r="AH10" i="4"/>
  <c r="AE10" i="4"/>
  <c r="AK9" i="4"/>
  <c r="AH9" i="4"/>
  <c r="AE9" i="4"/>
  <c r="AK8" i="4"/>
  <c r="AH8" i="4"/>
  <c r="AE8" i="4"/>
  <c r="AK7" i="4"/>
  <c r="AH7" i="4"/>
  <c r="AE7" i="4"/>
  <c r="AK6" i="4"/>
  <c r="AH6" i="4"/>
  <c r="AE6" i="4"/>
  <c r="AK74" i="1"/>
  <c r="AH74" i="1"/>
  <c r="AK73" i="1"/>
  <c r="AH73" i="1"/>
  <c r="AK72" i="1"/>
  <c r="AH72" i="1"/>
  <c r="AK71" i="1"/>
  <c r="AH71" i="1"/>
  <c r="AK70" i="1"/>
  <c r="AH70" i="1"/>
  <c r="AK69" i="1"/>
  <c r="AH69" i="1"/>
  <c r="AK68" i="1"/>
  <c r="AH68" i="1"/>
  <c r="AK67" i="1"/>
  <c r="AH67" i="1"/>
  <c r="AK66" i="1"/>
  <c r="AH66" i="1"/>
  <c r="AK65" i="1"/>
  <c r="AH65" i="1"/>
  <c r="AK64" i="1"/>
  <c r="AH64" i="1"/>
  <c r="AK63" i="1"/>
  <c r="AH63" i="1"/>
  <c r="AK62" i="1"/>
  <c r="AH62" i="1"/>
  <c r="AK61" i="1"/>
  <c r="AH61" i="1"/>
  <c r="AK60" i="1"/>
  <c r="AH60" i="1"/>
  <c r="AK59" i="1"/>
  <c r="AH59" i="1"/>
  <c r="AK58" i="1"/>
  <c r="AH58" i="1"/>
  <c r="AK57" i="1"/>
  <c r="AH57" i="1"/>
  <c r="AK56" i="1"/>
  <c r="AH56" i="1"/>
  <c r="AK55" i="1"/>
  <c r="AH55" i="1"/>
  <c r="AK54" i="1"/>
  <c r="AH54" i="1"/>
  <c r="AK53" i="1"/>
  <c r="AH53" i="1"/>
  <c r="AK52" i="1"/>
  <c r="AH52" i="1"/>
  <c r="AK51" i="1"/>
  <c r="AH51" i="1"/>
  <c r="AK50" i="1"/>
  <c r="AH50" i="1"/>
  <c r="AK49" i="1"/>
  <c r="AH49" i="1"/>
  <c r="AK48" i="1"/>
  <c r="AH48" i="1"/>
  <c r="AK47" i="1"/>
  <c r="AH47" i="1"/>
  <c r="AK46" i="1"/>
  <c r="AH46" i="1"/>
  <c r="AK45" i="1"/>
  <c r="AH45" i="1"/>
  <c r="AK44" i="1"/>
  <c r="AH44" i="1"/>
  <c r="AK43" i="1"/>
  <c r="AH43" i="1"/>
  <c r="AK42" i="1"/>
  <c r="AH42" i="1"/>
  <c r="AK41" i="1"/>
  <c r="AH41" i="1"/>
  <c r="AK40" i="1"/>
  <c r="AH40" i="1"/>
  <c r="AK39" i="1"/>
  <c r="AH39" i="1"/>
  <c r="AK38" i="1"/>
  <c r="AH38" i="1"/>
  <c r="AK37" i="1"/>
  <c r="AH37" i="1"/>
  <c r="AK36" i="1"/>
  <c r="AH36" i="1"/>
  <c r="AK35" i="1"/>
  <c r="AH35" i="1"/>
  <c r="AK34" i="1"/>
  <c r="AH34" i="1"/>
  <c r="AK33" i="1"/>
  <c r="AH33" i="1"/>
  <c r="AK32" i="1"/>
  <c r="AH32" i="1"/>
  <c r="AK31" i="1"/>
  <c r="AH31" i="1"/>
  <c r="AK30" i="1"/>
  <c r="AH30" i="1"/>
  <c r="AK29" i="1"/>
  <c r="AH29" i="1"/>
  <c r="AK28" i="1"/>
  <c r="AH28" i="1"/>
  <c r="AK27" i="1"/>
  <c r="AH27" i="1"/>
  <c r="AK26" i="1"/>
  <c r="AH26" i="1"/>
  <c r="AK25" i="1"/>
  <c r="AH25" i="1"/>
  <c r="AK24" i="1"/>
  <c r="AH24" i="1"/>
  <c r="AK23" i="1"/>
  <c r="AH23" i="1"/>
  <c r="AK22" i="1"/>
  <c r="AH22" i="1"/>
  <c r="AK21" i="1"/>
  <c r="AH21" i="1"/>
  <c r="AK20" i="1"/>
  <c r="AH20" i="1"/>
  <c r="AK19" i="1"/>
  <c r="AH19" i="1"/>
  <c r="AK18" i="1"/>
  <c r="AH18" i="1"/>
  <c r="AK17" i="1"/>
  <c r="AH17" i="1"/>
  <c r="AK16" i="1"/>
  <c r="AH16" i="1"/>
  <c r="AK15" i="1"/>
  <c r="AH15" i="1"/>
  <c r="AK14" i="1"/>
  <c r="AH14" i="1"/>
  <c r="AK13" i="1"/>
  <c r="AH13" i="1"/>
  <c r="AK12" i="1"/>
  <c r="AH12" i="1"/>
  <c r="AK11" i="1"/>
  <c r="AH11" i="1"/>
  <c r="AK10" i="1"/>
  <c r="AH10" i="1"/>
  <c r="AK9" i="1"/>
  <c r="AH9" i="1"/>
  <c r="AK8" i="1"/>
  <c r="AH8" i="1"/>
  <c r="AK7" i="1"/>
  <c r="AH7" i="1"/>
  <c r="AK6" i="1"/>
  <c r="AH6" i="1"/>
  <c r="AE74" i="12" l="1"/>
  <c r="AB74" i="12"/>
  <c r="V74" i="12"/>
  <c r="AE73" i="12"/>
  <c r="AB73" i="12"/>
  <c r="V73" i="12"/>
  <c r="AE72" i="12"/>
  <c r="AB72" i="12"/>
  <c r="V72" i="12"/>
  <c r="AE71" i="12"/>
  <c r="AB71" i="12"/>
  <c r="V71" i="12"/>
  <c r="AE70" i="12"/>
  <c r="AB70" i="12"/>
  <c r="V70" i="12"/>
  <c r="AE69" i="12"/>
  <c r="AB69" i="12"/>
  <c r="V69" i="12"/>
  <c r="AE68" i="12"/>
  <c r="AB68" i="12"/>
  <c r="V68" i="12"/>
  <c r="AE67" i="12"/>
  <c r="AB67" i="12"/>
  <c r="V67" i="12"/>
  <c r="AE66" i="12"/>
  <c r="AB66" i="12"/>
  <c r="V66" i="12"/>
  <c r="AE65" i="12"/>
  <c r="AB65" i="12"/>
  <c r="V65" i="12"/>
  <c r="AE64" i="12"/>
  <c r="AB64" i="12"/>
  <c r="V64" i="12"/>
  <c r="AE63" i="12"/>
  <c r="AB63" i="12"/>
  <c r="V63" i="12"/>
  <c r="AE62" i="12"/>
  <c r="AB62" i="12"/>
  <c r="V62" i="12"/>
  <c r="AE61" i="12"/>
  <c r="AB61" i="12"/>
  <c r="V61" i="12"/>
  <c r="AE60" i="12"/>
  <c r="AB60" i="12"/>
  <c r="V60" i="12"/>
  <c r="AE59" i="12"/>
  <c r="AB59" i="12"/>
  <c r="V59" i="12"/>
  <c r="AE58" i="12"/>
  <c r="AB58" i="12"/>
  <c r="V58" i="12"/>
  <c r="AE57" i="12"/>
  <c r="AB57" i="12"/>
  <c r="V57" i="12"/>
  <c r="AE56" i="12"/>
  <c r="AB56" i="12"/>
  <c r="V56" i="12"/>
  <c r="AE55" i="12"/>
  <c r="AB55" i="12"/>
  <c r="V55" i="12"/>
  <c r="AE54" i="12"/>
  <c r="AB54" i="12"/>
  <c r="V54" i="12"/>
  <c r="AE53" i="12"/>
  <c r="AB53" i="12"/>
  <c r="V53" i="12"/>
  <c r="AE52" i="12"/>
  <c r="AB52" i="12"/>
  <c r="V52" i="12"/>
  <c r="AE51" i="12"/>
  <c r="AB51" i="12"/>
  <c r="V51" i="12"/>
  <c r="AE50" i="12"/>
  <c r="AB50" i="12"/>
  <c r="V50" i="12"/>
  <c r="AE49" i="12"/>
  <c r="AB49" i="12"/>
  <c r="V49" i="12"/>
  <c r="AE48" i="12"/>
  <c r="AB48" i="12"/>
  <c r="V48" i="12"/>
  <c r="AE47" i="12"/>
  <c r="AB47" i="12"/>
  <c r="V47" i="12"/>
  <c r="AE46" i="12"/>
  <c r="AB46" i="12"/>
  <c r="V46" i="12"/>
  <c r="AE45" i="12"/>
  <c r="AB45" i="12"/>
  <c r="V45" i="12"/>
  <c r="AE44" i="12"/>
  <c r="AB44" i="12"/>
  <c r="V44" i="12"/>
  <c r="AE43" i="12"/>
  <c r="AB43" i="12"/>
  <c r="V43" i="12"/>
  <c r="AE42" i="12"/>
  <c r="AB42" i="12"/>
  <c r="V42" i="12"/>
  <c r="AE41" i="12"/>
  <c r="AB41" i="12"/>
  <c r="V41" i="12"/>
  <c r="AE40" i="12"/>
  <c r="AB40" i="12"/>
  <c r="V40" i="12"/>
  <c r="AE39" i="12"/>
  <c r="AB39" i="12"/>
  <c r="V39" i="12"/>
  <c r="AE38" i="12"/>
  <c r="AB38" i="12"/>
  <c r="V38" i="12"/>
  <c r="AE37" i="12"/>
  <c r="AB37" i="12"/>
  <c r="V37" i="12"/>
  <c r="AE36" i="12"/>
  <c r="AB36" i="12"/>
  <c r="V36" i="12"/>
  <c r="AE35" i="12"/>
  <c r="AB35" i="12"/>
  <c r="V35" i="12"/>
  <c r="AE34" i="12"/>
  <c r="AB34" i="12"/>
  <c r="V34" i="12"/>
  <c r="AE33" i="12"/>
  <c r="AB33" i="12"/>
  <c r="V33" i="12"/>
  <c r="AE32" i="12"/>
  <c r="AB32" i="12"/>
  <c r="V32" i="12"/>
  <c r="AE31" i="12"/>
  <c r="AB31" i="12"/>
  <c r="V31" i="12"/>
  <c r="AE30" i="12"/>
  <c r="AB30" i="12"/>
  <c r="V30" i="12"/>
  <c r="AE29" i="12"/>
  <c r="AB29" i="12"/>
  <c r="V29" i="12"/>
  <c r="AE28" i="12"/>
  <c r="AB28" i="12"/>
  <c r="V28" i="12"/>
  <c r="AE27" i="12"/>
  <c r="AB27" i="12"/>
  <c r="V27" i="12"/>
  <c r="AE26" i="12"/>
  <c r="AB26" i="12"/>
  <c r="V26" i="12"/>
  <c r="AE25" i="12"/>
  <c r="AB25" i="12"/>
  <c r="V25" i="12"/>
  <c r="AE24" i="12"/>
  <c r="AB24" i="12"/>
  <c r="V24" i="12"/>
  <c r="AE23" i="12"/>
  <c r="AB23" i="12"/>
  <c r="V23" i="12"/>
  <c r="AE22" i="12"/>
  <c r="AB22" i="12"/>
  <c r="V22" i="12"/>
  <c r="AE21" i="12"/>
  <c r="AB21" i="12"/>
  <c r="V21" i="12"/>
  <c r="AE20" i="12"/>
  <c r="AB20" i="12"/>
  <c r="V20" i="12"/>
  <c r="AE19" i="12"/>
  <c r="AB19" i="12"/>
  <c r="V19" i="12"/>
  <c r="AE18" i="12"/>
  <c r="AB18" i="12"/>
  <c r="V18" i="12"/>
  <c r="AE17" i="12"/>
  <c r="AB17" i="12"/>
  <c r="V17" i="12"/>
  <c r="AE16" i="12"/>
  <c r="AB16" i="12"/>
  <c r="V16" i="12"/>
  <c r="AE15" i="12"/>
  <c r="AB15" i="12"/>
  <c r="V15" i="12"/>
  <c r="AE14" i="12"/>
  <c r="AB14" i="12"/>
  <c r="V14" i="12"/>
  <c r="AE13" i="12"/>
  <c r="AB13" i="12"/>
  <c r="V13" i="12"/>
  <c r="AE12" i="12"/>
  <c r="AB12" i="12"/>
  <c r="V12" i="12"/>
  <c r="AE11" i="12"/>
  <c r="AB11" i="12"/>
  <c r="V11" i="12"/>
  <c r="AE10" i="12"/>
  <c r="AB10" i="12"/>
  <c r="V10" i="12"/>
  <c r="AE9" i="12"/>
  <c r="AB9" i="12"/>
  <c r="V9" i="12"/>
  <c r="AE8" i="12"/>
  <c r="AB8" i="12"/>
  <c r="V8" i="12"/>
  <c r="AE7" i="12"/>
  <c r="AB7" i="12"/>
  <c r="V7" i="12"/>
  <c r="AE6" i="12"/>
  <c r="AB6" i="12"/>
  <c r="V6" i="12"/>
  <c r="AE74" i="11"/>
  <c r="AB74" i="11"/>
  <c r="V74" i="11"/>
  <c r="AE73" i="11"/>
  <c r="AB73" i="11"/>
  <c r="V73" i="11"/>
  <c r="AE72" i="11"/>
  <c r="AB72" i="11"/>
  <c r="V72" i="11"/>
  <c r="AE71" i="11"/>
  <c r="AB71" i="11"/>
  <c r="V71" i="11"/>
  <c r="AE70" i="11"/>
  <c r="AB70" i="11"/>
  <c r="V70" i="11"/>
  <c r="AE69" i="11"/>
  <c r="AB69" i="11"/>
  <c r="V69" i="11"/>
  <c r="AE68" i="11"/>
  <c r="AB68" i="11"/>
  <c r="V68" i="11"/>
  <c r="AE67" i="11"/>
  <c r="AB67" i="11"/>
  <c r="V67" i="11"/>
  <c r="AE66" i="11"/>
  <c r="AB66" i="11"/>
  <c r="V66" i="11"/>
  <c r="AE65" i="11"/>
  <c r="AB65" i="11"/>
  <c r="V65" i="11"/>
  <c r="AE64" i="11"/>
  <c r="AB64" i="11"/>
  <c r="V64" i="11"/>
  <c r="AE63" i="11"/>
  <c r="AB63" i="11"/>
  <c r="V63" i="11"/>
  <c r="AE62" i="11"/>
  <c r="AB62" i="11"/>
  <c r="V62" i="11"/>
  <c r="AE61" i="11"/>
  <c r="AB61" i="11"/>
  <c r="V61" i="11"/>
  <c r="AE60" i="11"/>
  <c r="AB60" i="11"/>
  <c r="V60" i="11"/>
  <c r="AE59" i="11"/>
  <c r="AB59" i="11"/>
  <c r="V59" i="11"/>
  <c r="AE58" i="11"/>
  <c r="AB58" i="11"/>
  <c r="V58" i="11"/>
  <c r="AE57" i="11"/>
  <c r="AB57" i="11"/>
  <c r="V57" i="11"/>
  <c r="AE56" i="11"/>
  <c r="AB56" i="11"/>
  <c r="V56" i="11"/>
  <c r="AE55" i="11"/>
  <c r="AB55" i="11"/>
  <c r="V55" i="11"/>
  <c r="AE54" i="11"/>
  <c r="AB54" i="11"/>
  <c r="V54" i="11"/>
  <c r="AE53" i="11"/>
  <c r="AB53" i="11"/>
  <c r="V53" i="11"/>
  <c r="AE52" i="11"/>
  <c r="AB52" i="11"/>
  <c r="V52" i="11"/>
  <c r="AE51" i="11"/>
  <c r="AB51" i="11"/>
  <c r="V51" i="11"/>
  <c r="AE50" i="11"/>
  <c r="AB50" i="11"/>
  <c r="V50" i="11"/>
  <c r="AE49" i="11"/>
  <c r="AB49" i="11"/>
  <c r="V49" i="11"/>
  <c r="AE48" i="11"/>
  <c r="AB48" i="11"/>
  <c r="V48" i="11"/>
  <c r="AE47" i="11"/>
  <c r="AB47" i="11"/>
  <c r="V47" i="11"/>
  <c r="AE46" i="11"/>
  <c r="AB46" i="11"/>
  <c r="V46" i="11"/>
  <c r="AE45" i="11"/>
  <c r="AB45" i="11"/>
  <c r="V45" i="11"/>
  <c r="AE44" i="11"/>
  <c r="AB44" i="11"/>
  <c r="V44" i="11"/>
  <c r="AE43" i="11"/>
  <c r="AB43" i="11"/>
  <c r="V43" i="11"/>
  <c r="AE42" i="11"/>
  <c r="AB42" i="11"/>
  <c r="V42" i="11"/>
  <c r="AE41" i="11"/>
  <c r="AB41" i="11"/>
  <c r="V41" i="11"/>
  <c r="AE40" i="11"/>
  <c r="AB40" i="11"/>
  <c r="V40" i="11"/>
  <c r="AE39" i="11"/>
  <c r="AB39" i="11"/>
  <c r="V39" i="11"/>
  <c r="AE38" i="11"/>
  <c r="AB38" i="11"/>
  <c r="V38" i="11"/>
  <c r="AE37" i="11"/>
  <c r="AB37" i="11"/>
  <c r="V37" i="11"/>
  <c r="AE36" i="11"/>
  <c r="AB36" i="11"/>
  <c r="V36" i="11"/>
  <c r="AE35" i="11"/>
  <c r="AB35" i="11"/>
  <c r="V35" i="11"/>
  <c r="AE34" i="11"/>
  <c r="AB34" i="11"/>
  <c r="V34" i="11"/>
  <c r="AE33" i="11"/>
  <c r="AB33" i="11"/>
  <c r="V33" i="11"/>
  <c r="AE32" i="11"/>
  <c r="AB32" i="11"/>
  <c r="V32" i="11"/>
  <c r="AE31" i="11"/>
  <c r="AB31" i="11"/>
  <c r="V31" i="11"/>
  <c r="AE30" i="11"/>
  <c r="AB30" i="11"/>
  <c r="V30" i="11"/>
  <c r="AE29" i="11"/>
  <c r="AB29" i="11"/>
  <c r="V29" i="11"/>
  <c r="AE28" i="11"/>
  <c r="AB28" i="11"/>
  <c r="V28" i="11"/>
  <c r="AE27" i="11"/>
  <c r="AB27" i="11"/>
  <c r="V27" i="11"/>
  <c r="AE26" i="11"/>
  <c r="AB26" i="11"/>
  <c r="V26" i="11"/>
  <c r="AE25" i="11"/>
  <c r="AB25" i="11"/>
  <c r="V25" i="11"/>
  <c r="AE24" i="11"/>
  <c r="AB24" i="11"/>
  <c r="V24" i="11"/>
  <c r="AE23" i="11"/>
  <c r="AB23" i="11"/>
  <c r="V23" i="11"/>
  <c r="AE22" i="11"/>
  <c r="AB22" i="11"/>
  <c r="V22" i="11"/>
  <c r="AE21" i="11"/>
  <c r="AB21" i="11"/>
  <c r="V21" i="11"/>
  <c r="AE20" i="11"/>
  <c r="AB20" i="11"/>
  <c r="V20" i="11"/>
  <c r="AE19" i="11"/>
  <c r="AB19" i="11"/>
  <c r="V19" i="11"/>
  <c r="AE18" i="11"/>
  <c r="AB18" i="11"/>
  <c r="V18" i="11"/>
  <c r="AE17" i="11"/>
  <c r="AB17" i="11"/>
  <c r="V17" i="11"/>
  <c r="AE16" i="11"/>
  <c r="AB16" i="11"/>
  <c r="V16" i="11"/>
  <c r="AE15" i="11"/>
  <c r="AB15" i="11"/>
  <c r="V15" i="11"/>
  <c r="AE14" i="11"/>
  <c r="AB14" i="11"/>
  <c r="V14" i="11"/>
  <c r="AE13" i="11"/>
  <c r="AB13" i="11"/>
  <c r="V13" i="11"/>
  <c r="AE12" i="11"/>
  <c r="AB12" i="11"/>
  <c r="V12" i="11"/>
  <c r="AE11" i="11"/>
  <c r="AB11" i="11"/>
  <c r="V11" i="11"/>
  <c r="AE10" i="11"/>
  <c r="AB10" i="11"/>
  <c r="V10" i="11"/>
  <c r="AE9" i="11"/>
  <c r="AB9" i="11"/>
  <c r="V9" i="11"/>
  <c r="AE8" i="11"/>
  <c r="AB8" i="11"/>
  <c r="V8" i="11"/>
  <c r="AE7" i="11"/>
  <c r="AB7" i="11"/>
  <c r="V7" i="11"/>
  <c r="AE6" i="11"/>
  <c r="AB6" i="11"/>
  <c r="V6" i="11"/>
  <c r="AE74" i="10"/>
  <c r="Y74" i="10"/>
  <c r="AE73" i="10"/>
  <c r="Y73" i="10"/>
  <c r="AE72" i="10"/>
  <c r="Y72" i="10"/>
  <c r="AE71" i="10"/>
  <c r="Y71" i="10"/>
  <c r="AE70" i="10"/>
  <c r="Y70" i="10"/>
  <c r="AE69" i="10"/>
  <c r="Y69" i="10"/>
  <c r="AE68" i="10"/>
  <c r="Y68" i="10"/>
  <c r="AE67" i="10"/>
  <c r="Y67" i="10"/>
  <c r="AE66" i="10"/>
  <c r="Y66" i="10"/>
  <c r="AE65" i="10"/>
  <c r="Y65" i="10"/>
  <c r="AE64" i="10"/>
  <c r="Y64" i="10"/>
  <c r="AE63" i="10"/>
  <c r="Y63" i="10"/>
  <c r="AE62" i="10"/>
  <c r="Y62" i="10"/>
  <c r="AE61" i="10"/>
  <c r="Y61" i="10"/>
  <c r="AE60" i="10"/>
  <c r="Y60" i="10"/>
  <c r="AE59" i="10"/>
  <c r="Y59" i="10"/>
  <c r="AE58" i="10"/>
  <c r="Y58" i="10"/>
  <c r="AE57" i="10"/>
  <c r="Y57" i="10"/>
  <c r="AE56" i="10"/>
  <c r="Y56" i="10"/>
  <c r="AE55" i="10"/>
  <c r="Y55" i="10"/>
  <c r="AE54" i="10"/>
  <c r="Y54" i="10"/>
  <c r="AE53" i="10"/>
  <c r="Y53" i="10"/>
  <c r="AE52" i="10"/>
  <c r="Y52" i="10"/>
  <c r="AE51" i="10"/>
  <c r="Y51" i="10"/>
  <c r="AE50" i="10"/>
  <c r="Y50" i="10"/>
  <c r="AE49" i="10"/>
  <c r="Y49" i="10"/>
  <c r="AE48" i="10"/>
  <c r="Y48" i="10"/>
  <c r="AE47" i="10"/>
  <c r="Y47" i="10"/>
  <c r="AE46" i="10"/>
  <c r="Y46" i="10"/>
  <c r="AE45" i="10"/>
  <c r="Y45" i="10"/>
  <c r="AE44" i="10"/>
  <c r="Y44" i="10"/>
  <c r="AE43" i="10"/>
  <c r="Y43" i="10"/>
  <c r="AE42" i="10"/>
  <c r="Y42" i="10"/>
  <c r="AE41" i="10"/>
  <c r="Y41" i="10"/>
  <c r="AE40" i="10"/>
  <c r="Y40" i="10"/>
  <c r="AE39" i="10"/>
  <c r="Y39" i="10"/>
  <c r="AE38" i="10"/>
  <c r="Y38" i="10"/>
  <c r="AE37" i="10"/>
  <c r="Y37" i="10"/>
  <c r="AE36" i="10"/>
  <c r="Y36" i="10"/>
  <c r="AE35" i="10"/>
  <c r="Y35" i="10"/>
  <c r="AE34" i="10"/>
  <c r="Y34" i="10"/>
  <c r="AE33" i="10"/>
  <c r="Y33" i="10"/>
  <c r="AE32" i="10"/>
  <c r="Y32" i="10"/>
  <c r="AE31" i="10"/>
  <c r="Y31" i="10"/>
  <c r="AE30" i="10"/>
  <c r="Y30" i="10"/>
  <c r="AE29" i="10"/>
  <c r="Y29" i="10"/>
  <c r="AE28" i="10"/>
  <c r="Y28" i="10"/>
  <c r="AE27" i="10"/>
  <c r="Y27" i="10"/>
  <c r="AE26" i="10"/>
  <c r="Y26" i="10"/>
  <c r="AE25" i="10"/>
  <c r="Y25" i="10"/>
  <c r="AE24" i="10"/>
  <c r="Y24" i="10"/>
  <c r="AE23" i="10"/>
  <c r="Y23" i="10"/>
  <c r="AE22" i="10"/>
  <c r="Y22" i="10"/>
  <c r="AE21" i="10"/>
  <c r="Y21" i="10"/>
  <c r="AE20" i="10"/>
  <c r="Y20" i="10"/>
  <c r="AE19" i="10"/>
  <c r="Y19" i="10"/>
  <c r="AE18" i="10"/>
  <c r="Y18" i="10"/>
  <c r="AE17" i="10"/>
  <c r="Y17" i="10"/>
  <c r="AE16" i="10"/>
  <c r="Y16" i="10"/>
  <c r="AE15" i="10"/>
  <c r="Y15" i="10"/>
  <c r="AE14" i="10"/>
  <c r="Y14" i="10"/>
  <c r="AE13" i="10"/>
  <c r="Y13" i="10"/>
  <c r="AE12" i="10"/>
  <c r="Y12" i="10"/>
  <c r="AE11" i="10"/>
  <c r="Y11" i="10"/>
  <c r="AE10" i="10"/>
  <c r="Y10" i="10"/>
  <c r="AE9" i="10"/>
  <c r="Y9" i="10"/>
  <c r="AE8" i="10"/>
  <c r="Y8" i="10"/>
  <c r="AE7" i="10"/>
  <c r="Y7" i="10"/>
  <c r="AE6" i="10"/>
  <c r="Y6" i="10"/>
  <c r="AB74" i="9"/>
  <c r="V74" i="9"/>
  <c r="AB73" i="9"/>
  <c r="V73" i="9"/>
  <c r="AB72" i="9"/>
  <c r="V72" i="9"/>
  <c r="AB71" i="9"/>
  <c r="V71" i="9"/>
  <c r="AB70" i="9"/>
  <c r="V70" i="9"/>
  <c r="AB69" i="9"/>
  <c r="V69" i="9"/>
  <c r="AB68" i="9"/>
  <c r="V68" i="9"/>
  <c r="AB67" i="9"/>
  <c r="V67" i="9"/>
  <c r="AB66" i="9"/>
  <c r="V66" i="9"/>
  <c r="AB65" i="9"/>
  <c r="V65" i="9"/>
  <c r="AB64" i="9"/>
  <c r="V64" i="9"/>
  <c r="AB63" i="9"/>
  <c r="V63" i="9"/>
  <c r="AB62" i="9"/>
  <c r="V62" i="9"/>
  <c r="AB61" i="9"/>
  <c r="V61" i="9"/>
  <c r="AB60" i="9"/>
  <c r="V60" i="9"/>
  <c r="AB59" i="9"/>
  <c r="V59" i="9"/>
  <c r="AB58" i="9"/>
  <c r="V58" i="9"/>
  <c r="AB57" i="9"/>
  <c r="V57" i="9"/>
  <c r="AB56" i="9"/>
  <c r="V56" i="9"/>
  <c r="AB55" i="9"/>
  <c r="V55" i="9"/>
  <c r="AB54" i="9"/>
  <c r="V54" i="9"/>
  <c r="AB53" i="9"/>
  <c r="V53" i="9"/>
  <c r="AB52" i="9"/>
  <c r="V52" i="9"/>
  <c r="AB51" i="9"/>
  <c r="V51" i="9"/>
  <c r="AB50" i="9"/>
  <c r="V50" i="9"/>
  <c r="AB49" i="9"/>
  <c r="V49" i="9"/>
  <c r="AB48" i="9"/>
  <c r="V48" i="9"/>
  <c r="AB47" i="9"/>
  <c r="V47" i="9"/>
  <c r="AB46" i="9"/>
  <c r="V46" i="9"/>
  <c r="AB45" i="9"/>
  <c r="V45" i="9"/>
  <c r="AB44" i="9"/>
  <c r="V44" i="9"/>
  <c r="AB43" i="9"/>
  <c r="V43" i="9"/>
  <c r="AB42" i="9"/>
  <c r="V42" i="9"/>
  <c r="AB41" i="9"/>
  <c r="V41" i="9"/>
  <c r="AB40" i="9"/>
  <c r="V40" i="9"/>
  <c r="AB39" i="9"/>
  <c r="V39" i="9"/>
  <c r="AB38" i="9"/>
  <c r="V38" i="9"/>
  <c r="AB37" i="9"/>
  <c r="V37" i="9"/>
  <c r="AB36" i="9"/>
  <c r="V36" i="9"/>
  <c r="AB35" i="9"/>
  <c r="V35" i="9"/>
  <c r="AB34" i="9"/>
  <c r="V34" i="9"/>
  <c r="AB33" i="9"/>
  <c r="V33" i="9"/>
  <c r="AB32" i="9"/>
  <c r="V32" i="9"/>
  <c r="AB31" i="9"/>
  <c r="V31" i="9"/>
  <c r="AB30" i="9"/>
  <c r="V30" i="9"/>
  <c r="AB29" i="9"/>
  <c r="V29" i="9"/>
  <c r="AB28" i="9"/>
  <c r="V28" i="9"/>
  <c r="AB27" i="9"/>
  <c r="V27" i="9"/>
  <c r="AB26" i="9"/>
  <c r="V26" i="9"/>
  <c r="AB25" i="9"/>
  <c r="V25" i="9"/>
  <c r="AB24" i="9"/>
  <c r="V24" i="9"/>
  <c r="AB23" i="9"/>
  <c r="V23" i="9"/>
  <c r="AB22" i="9"/>
  <c r="V22" i="9"/>
  <c r="AB21" i="9"/>
  <c r="V21" i="9"/>
  <c r="AB20" i="9"/>
  <c r="V20" i="9"/>
  <c r="AB19" i="9"/>
  <c r="V19" i="9"/>
  <c r="AB18" i="9"/>
  <c r="V18" i="9"/>
  <c r="AB17" i="9"/>
  <c r="V17" i="9"/>
  <c r="AB16" i="9"/>
  <c r="V16" i="9"/>
  <c r="AB15" i="9"/>
  <c r="V15" i="9"/>
  <c r="AB14" i="9"/>
  <c r="V14" i="9"/>
  <c r="AB13" i="9"/>
  <c r="V13" i="9"/>
  <c r="AB12" i="9"/>
  <c r="V12" i="9"/>
  <c r="AB11" i="9"/>
  <c r="V11" i="9"/>
  <c r="AB10" i="9"/>
  <c r="V10" i="9"/>
  <c r="AB9" i="9"/>
  <c r="V9" i="9"/>
  <c r="AB8" i="9"/>
  <c r="V8" i="9"/>
  <c r="AB7" i="9"/>
  <c r="V7" i="9"/>
  <c r="AB6" i="9"/>
  <c r="V6" i="9"/>
  <c r="AE74" i="8"/>
  <c r="Y74" i="8"/>
  <c r="AE73" i="8"/>
  <c r="Y73" i="8"/>
  <c r="AE72" i="8"/>
  <c r="Y72" i="8"/>
  <c r="AE71" i="8"/>
  <c r="Y71" i="8"/>
  <c r="AE70" i="8"/>
  <c r="Y70" i="8"/>
  <c r="AE69" i="8"/>
  <c r="Y69" i="8"/>
  <c r="AE68" i="8"/>
  <c r="Y68" i="8"/>
  <c r="AE67" i="8"/>
  <c r="Y67" i="8"/>
  <c r="AE66" i="8"/>
  <c r="Y66" i="8"/>
  <c r="AE65" i="8"/>
  <c r="Y65" i="8"/>
  <c r="AE64" i="8"/>
  <c r="Y64" i="8"/>
  <c r="AE63" i="8"/>
  <c r="Y63" i="8"/>
  <c r="AE62" i="8"/>
  <c r="Y62" i="8"/>
  <c r="AE61" i="8"/>
  <c r="Y61" i="8"/>
  <c r="AE60" i="8"/>
  <c r="Y60" i="8"/>
  <c r="AE59" i="8"/>
  <c r="Y59" i="8"/>
  <c r="AE58" i="8"/>
  <c r="Y58" i="8"/>
  <c r="AE57" i="8"/>
  <c r="Y57" i="8"/>
  <c r="AE56" i="8"/>
  <c r="Y56" i="8"/>
  <c r="AE55" i="8"/>
  <c r="Y55" i="8"/>
  <c r="AE54" i="8"/>
  <c r="Y54" i="8"/>
  <c r="AE53" i="8"/>
  <c r="Y53" i="8"/>
  <c r="AE52" i="8"/>
  <c r="Y52" i="8"/>
  <c r="AE51" i="8"/>
  <c r="Y51" i="8"/>
  <c r="AE50" i="8"/>
  <c r="Y50" i="8"/>
  <c r="AE49" i="8"/>
  <c r="Y49" i="8"/>
  <c r="AE48" i="8"/>
  <c r="Y48" i="8"/>
  <c r="AE47" i="8"/>
  <c r="Y47" i="8"/>
  <c r="AE46" i="8"/>
  <c r="Y46" i="8"/>
  <c r="AE45" i="8"/>
  <c r="Y45" i="8"/>
  <c r="AE44" i="8"/>
  <c r="Y44" i="8"/>
  <c r="AE43" i="8"/>
  <c r="Y43" i="8"/>
  <c r="AE42" i="8"/>
  <c r="Y42" i="8"/>
  <c r="AE41" i="8"/>
  <c r="Y41" i="8"/>
  <c r="AE40" i="8"/>
  <c r="Y40" i="8"/>
  <c r="AE39" i="8"/>
  <c r="Y39" i="8"/>
  <c r="AE38" i="8"/>
  <c r="Y38" i="8"/>
  <c r="AE37" i="8"/>
  <c r="Y37" i="8"/>
  <c r="AE36" i="8"/>
  <c r="Y36" i="8"/>
  <c r="AE35" i="8"/>
  <c r="Y35" i="8"/>
  <c r="AE34" i="8"/>
  <c r="Y34" i="8"/>
  <c r="AE33" i="8"/>
  <c r="Y33" i="8"/>
  <c r="AE32" i="8"/>
  <c r="Y32" i="8"/>
  <c r="AE31" i="8"/>
  <c r="Y31" i="8"/>
  <c r="AE30" i="8"/>
  <c r="Y30" i="8"/>
  <c r="AE29" i="8"/>
  <c r="Y29" i="8"/>
  <c r="AE28" i="8"/>
  <c r="Y28" i="8"/>
  <c r="AE27" i="8"/>
  <c r="Y27" i="8"/>
  <c r="AE26" i="8"/>
  <c r="Y26" i="8"/>
  <c r="AE25" i="8"/>
  <c r="Y25" i="8"/>
  <c r="AE24" i="8"/>
  <c r="Y24" i="8"/>
  <c r="AE23" i="8"/>
  <c r="Y23" i="8"/>
  <c r="AE22" i="8"/>
  <c r="Y22" i="8"/>
  <c r="AE21" i="8"/>
  <c r="Y21" i="8"/>
  <c r="AE20" i="8"/>
  <c r="Y20" i="8"/>
  <c r="AE19" i="8"/>
  <c r="Y19" i="8"/>
  <c r="AE18" i="8"/>
  <c r="Y18" i="8"/>
  <c r="AE17" i="8"/>
  <c r="Y17" i="8"/>
  <c r="AE16" i="8"/>
  <c r="Y16" i="8"/>
  <c r="AE15" i="8"/>
  <c r="Y15" i="8"/>
  <c r="AE14" i="8"/>
  <c r="Y14" i="8"/>
  <c r="AE13" i="8"/>
  <c r="Y13" i="8"/>
  <c r="AE12" i="8"/>
  <c r="Y12" i="8"/>
  <c r="AE11" i="8"/>
  <c r="Y11" i="8"/>
  <c r="AE10" i="8"/>
  <c r="Y10" i="8"/>
  <c r="AE9" i="8"/>
  <c r="Y9" i="8"/>
  <c r="AE8" i="8"/>
  <c r="Y8" i="8"/>
  <c r="AE7" i="8"/>
  <c r="Y7" i="8"/>
  <c r="AE6" i="8"/>
  <c r="Y6" i="8"/>
  <c r="AB75" i="5"/>
  <c r="V75" i="5"/>
  <c r="AB74" i="5"/>
  <c r="V74" i="5"/>
  <c r="AB73" i="5"/>
  <c r="V73" i="5"/>
  <c r="AB72" i="5"/>
  <c r="V72" i="5"/>
  <c r="AB71" i="5"/>
  <c r="V71" i="5"/>
  <c r="AB70" i="5"/>
  <c r="AB69" i="5"/>
  <c r="AB68" i="5"/>
  <c r="AB67" i="5"/>
  <c r="AB66" i="5"/>
  <c r="AB65" i="5"/>
  <c r="AB64" i="5"/>
  <c r="AB63" i="5"/>
  <c r="AB62" i="5"/>
  <c r="AB61" i="5"/>
  <c r="AB60" i="5"/>
  <c r="AB59" i="5"/>
  <c r="AB58" i="5"/>
  <c r="AB57" i="5"/>
  <c r="AB56" i="5"/>
  <c r="AB55" i="5"/>
  <c r="AB54" i="5"/>
  <c r="AB53" i="5"/>
  <c r="AB52" i="5"/>
  <c r="AB51" i="5"/>
  <c r="AB50" i="5"/>
  <c r="AB49" i="5"/>
  <c r="AB48" i="5"/>
  <c r="AB47" i="5"/>
  <c r="AB46" i="5"/>
  <c r="AB45" i="5"/>
  <c r="AB44" i="5"/>
  <c r="AB43" i="5"/>
  <c r="AB42" i="5"/>
  <c r="AB41" i="5"/>
  <c r="AB40" i="5"/>
  <c r="AB39" i="5"/>
  <c r="AB38" i="5"/>
  <c r="AB37" i="5"/>
  <c r="AB36" i="5"/>
  <c r="AB35" i="5"/>
  <c r="AB34" i="5"/>
  <c r="AB33" i="5"/>
  <c r="AB32" i="5"/>
  <c r="AB31" i="5"/>
  <c r="AB30" i="5"/>
  <c r="AB29" i="5"/>
  <c r="AB28" i="5"/>
  <c r="AB27" i="5"/>
  <c r="AB26" i="5"/>
  <c r="AB25" i="5"/>
  <c r="AB24" i="5"/>
  <c r="AB23" i="5"/>
  <c r="AB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74" i="4"/>
  <c r="Y74" i="4"/>
  <c r="V74" i="4"/>
  <c r="AB73" i="4"/>
  <c r="Y73" i="4"/>
  <c r="V73" i="4"/>
  <c r="AB72" i="4"/>
  <c r="Y72" i="4"/>
  <c r="V72" i="4"/>
  <c r="AB71" i="4"/>
  <c r="Y71" i="4"/>
  <c r="V71" i="4"/>
  <c r="AB70" i="4"/>
  <c r="Y70" i="4"/>
  <c r="V70" i="4"/>
  <c r="AB69" i="4"/>
  <c r="Y69" i="4"/>
  <c r="V69" i="4"/>
  <c r="AB68" i="4"/>
  <c r="Y68" i="4"/>
  <c r="V68" i="4"/>
  <c r="AB67" i="4"/>
  <c r="Y67" i="4"/>
  <c r="V67" i="4"/>
  <c r="AB66" i="4"/>
  <c r="Y66" i="4"/>
  <c r="V66" i="4"/>
  <c r="AB65" i="4"/>
  <c r="Y65" i="4"/>
  <c r="V65" i="4"/>
  <c r="AB64" i="4"/>
  <c r="Y64" i="4"/>
  <c r="V64" i="4"/>
  <c r="AB63" i="4"/>
  <c r="Y63" i="4"/>
  <c r="V63" i="4"/>
  <c r="AB62" i="4"/>
  <c r="Y62" i="4"/>
  <c r="V62" i="4"/>
  <c r="AB61" i="4"/>
  <c r="Y61" i="4"/>
  <c r="V61" i="4"/>
  <c r="AB60" i="4"/>
  <c r="Y60" i="4"/>
  <c r="V60" i="4"/>
  <c r="AB59" i="4"/>
  <c r="Y59" i="4"/>
  <c r="V59" i="4"/>
  <c r="AB58" i="4"/>
  <c r="Y58" i="4"/>
  <c r="V58" i="4"/>
  <c r="AB57" i="4"/>
  <c r="Y57" i="4"/>
  <c r="V57" i="4"/>
  <c r="AB56" i="4"/>
  <c r="Y56" i="4"/>
  <c r="V56" i="4"/>
  <c r="AB55" i="4"/>
  <c r="Y55" i="4"/>
  <c r="V55" i="4"/>
  <c r="AB54" i="4"/>
  <c r="Y54" i="4"/>
  <c r="V54" i="4"/>
  <c r="AB53" i="4"/>
  <c r="Y53" i="4"/>
  <c r="V53" i="4"/>
  <c r="AB52" i="4"/>
  <c r="Y52" i="4"/>
  <c r="V52" i="4"/>
  <c r="AB51" i="4"/>
  <c r="Y51" i="4"/>
  <c r="V51" i="4"/>
  <c r="AB50" i="4"/>
  <c r="Y50" i="4"/>
  <c r="V50" i="4"/>
  <c r="AB49" i="4"/>
  <c r="Y49" i="4"/>
  <c r="V49" i="4"/>
  <c r="AB48" i="4"/>
  <c r="Y48" i="4"/>
  <c r="V48" i="4"/>
  <c r="AB47" i="4"/>
  <c r="Y47" i="4"/>
  <c r="V47" i="4"/>
  <c r="AB46" i="4"/>
  <c r="Y46" i="4"/>
  <c r="V46" i="4"/>
  <c r="AB45" i="4"/>
  <c r="Y45" i="4"/>
  <c r="V45" i="4"/>
  <c r="AB44" i="4"/>
  <c r="Y44" i="4"/>
  <c r="V44" i="4"/>
  <c r="AB43" i="4"/>
  <c r="Y43" i="4"/>
  <c r="V43" i="4"/>
  <c r="AB42" i="4"/>
  <c r="Y42" i="4"/>
  <c r="V42" i="4"/>
  <c r="AB41" i="4"/>
  <c r="Y41" i="4"/>
  <c r="V41" i="4"/>
  <c r="AB40" i="4"/>
  <c r="Y40" i="4"/>
  <c r="V40" i="4"/>
  <c r="AB39" i="4"/>
  <c r="Y39" i="4"/>
  <c r="V39" i="4"/>
  <c r="AB38" i="4"/>
  <c r="Y38" i="4"/>
  <c r="V38" i="4"/>
  <c r="AB37" i="4"/>
  <c r="Y37" i="4"/>
  <c r="V37" i="4"/>
  <c r="AB36" i="4"/>
  <c r="Y36" i="4"/>
  <c r="V36" i="4"/>
  <c r="AB35" i="4"/>
  <c r="Y35" i="4"/>
  <c r="V35" i="4"/>
  <c r="AB34" i="4"/>
  <c r="Y34" i="4"/>
  <c r="V34" i="4"/>
  <c r="AB33" i="4"/>
  <c r="Y33" i="4"/>
  <c r="V33" i="4"/>
  <c r="AB32" i="4"/>
  <c r="Y32" i="4"/>
  <c r="V32" i="4"/>
  <c r="AB31" i="4"/>
  <c r="Y31" i="4"/>
  <c r="V31" i="4"/>
  <c r="AB30" i="4"/>
  <c r="Y30" i="4"/>
  <c r="V30" i="4"/>
  <c r="AB29" i="4"/>
  <c r="Y29" i="4"/>
  <c r="V29" i="4"/>
  <c r="AB28" i="4"/>
  <c r="Y28" i="4"/>
  <c r="V28" i="4"/>
  <c r="AB27" i="4"/>
  <c r="Y27" i="4"/>
  <c r="V27" i="4"/>
  <c r="AB26" i="4"/>
  <c r="Y26" i="4"/>
  <c r="V26" i="4"/>
  <c r="AB25" i="4"/>
  <c r="Y25" i="4"/>
  <c r="V25" i="4"/>
  <c r="AB24" i="4"/>
  <c r="Y24" i="4"/>
  <c r="V24" i="4"/>
  <c r="AB23" i="4"/>
  <c r="Y23" i="4"/>
  <c r="V23" i="4"/>
  <c r="AB22" i="4"/>
  <c r="Y22" i="4"/>
  <c r="V22" i="4"/>
  <c r="AB21" i="4"/>
  <c r="Y21" i="4"/>
  <c r="V21" i="4"/>
  <c r="AB20" i="4"/>
  <c r="Y20" i="4"/>
  <c r="V20" i="4"/>
  <c r="AB19" i="4"/>
  <c r="Y19" i="4"/>
  <c r="V19" i="4"/>
  <c r="AB18" i="4"/>
  <c r="Y18" i="4"/>
  <c r="V18" i="4"/>
  <c r="AB17" i="4"/>
  <c r="Y17" i="4"/>
  <c r="V17" i="4"/>
  <c r="AB16" i="4"/>
  <c r="Y16" i="4"/>
  <c r="V16" i="4"/>
  <c r="AB15" i="4"/>
  <c r="Y15" i="4"/>
  <c r="V15" i="4"/>
  <c r="AB14" i="4"/>
  <c r="Y14" i="4"/>
  <c r="V14" i="4"/>
  <c r="AB13" i="4"/>
  <c r="Y13" i="4"/>
  <c r="V13" i="4"/>
  <c r="AB12" i="4"/>
  <c r="Y12" i="4"/>
  <c r="V12" i="4"/>
  <c r="AB11" i="4"/>
  <c r="Y11" i="4"/>
  <c r="V11" i="4"/>
  <c r="AB10" i="4"/>
  <c r="Y10" i="4"/>
  <c r="V10" i="4"/>
  <c r="AB9" i="4"/>
  <c r="Y9" i="4"/>
  <c r="V9" i="4"/>
  <c r="AB8" i="4"/>
  <c r="Y8" i="4"/>
  <c r="V8" i="4"/>
  <c r="AB7" i="4"/>
  <c r="Y7" i="4"/>
  <c r="V7" i="4"/>
  <c r="AB6" i="4"/>
  <c r="Y6" i="4"/>
  <c r="V6" i="4"/>
  <c r="AB74" i="1"/>
  <c r="Y74" i="1"/>
  <c r="AB73" i="1"/>
  <c r="Y73" i="1"/>
  <c r="AB72" i="1"/>
  <c r="Y72" i="1"/>
  <c r="AB71" i="1"/>
  <c r="Y71" i="1"/>
  <c r="AB70" i="1"/>
  <c r="Y70" i="1"/>
  <c r="AB69" i="1"/>
  <c r="Y69" i="1"/>
  <c r="AB68" i="1"/>
  <c r="Y68" i="1"/>
  <c r="AB67" i="1"/>
  <c r="Y67" i="1"/>
  <c r="AB66" i="1"/>
  <c r="Y66" i="1"/>
  <c r="AB65" i="1"/>
  <c r="Y65" i="1"/>
  <c r="AB64" i="1"/>
  <c r="Y64" i="1"/>
  <c r="AB63" i="1"/>
  <c r="Y63" i="1"/>
  <c r="AB62" i="1"/>
  <c r="Y62" i="1"/>
  <c r="AB61" i="1"/>
  <c r="Y61" i="1"/>
  <c r="AB60" i="1"/>
  <c r="Y60" i="1"/>
  <c r="AB59" i="1"/>
  <c r="Y59" i="1"/>
  <c r="AB58" i="1"/>
  <c r="Y58" i="1"/>
  <c r="AB57" i="1"/>
  <c r="Y57" i="1"/>
  <c r="AB56" i="1"/>
  <c r="Y56" i="1"/>
  <c r="AB55" i="1"/>
  <c r="Y55" i="1"/>
  <c r="AB54" i="1"/>
  <c r="Y54" i="1"/>
  <c r="AB53" i="1"/>
  <c r="Y53" i="1"/>
  <c r="AB52" i="1"/>
  <c r="Y52" i="1"/>
  <c r="AB51" i="1"/>
  <c r="Y51" i="1"/>
  <c r="AB50" i="1"/>
  <c r="Y50" i="1"/>
  <c r="AB49" i="1"/>
  <c r="Y49" i="1"/>
  <c r="AB48" i="1"/>
  <c r="Y48" i="1"/>
  <c r="AB47" i="1"/>
  <c r="Y47" i="1"/>
  <c r="AB46" i="1"/>
  <c r="Y46" i="1"/>
  <c r="AB45" i="1"/>
  <c r="Y45" i="1"/>
  <c r="AB44" i="1"/>
  <c r="Y44" i="1"/>
  <c r="AB43" i="1"/>
  <c r="Y43" i="1"/>
  <c r="AB42" i="1"/>
  <c r="Y42" i="1"/>
  <c r="AB41" i="1"/>
  <c r="Y41" i="1"/>
  <c r="AB40" i="1"/>
  <c r="Y40" i="1"/>
  <c r="AB39" i="1"/>
  <c r="Y39" i="1"/>
  <c r="AB38" i="1"/>
  <c r="Y38" i="1"/>
  <c r="AB37" i="1"/>
  <c r="Y37" i="1"/>
  <c r="AB36" i="1"/>
  <c r="Y36" i="1"/>
  <c r="AB35" i="1"/>
  <c r="Y35" i="1"/>
  <c r="AB34" i="1"/>
  <c r="Y34" i="1"/>
  <c r="AB33" i="1"/>
  <c r="Y33" i="1"/>
  <c r="AB32" i="1"/>
  <c r="Y32" i="1"/>
  <c r="AB31" i="1"/>
  <c r="Y31" i="1"/>
  <c r="AB30" i="1"/>
  <c r="Y30" i="1"/>
  <c r="AB29" i="1"/>
  <c r="Y29" i="1"/>
  <c r="AB28" i="1"/>
  <c r="Y28" i="1"/>
  <c r="AB27" i="1"/>
  <c r="Y27" i="1"/>
  <c r="AB26" i="1"/>
  <c r="Y26" i="1"/>
  <c r="AB25" i="1"/>
  <c r="Y25" i="1"/>
  <c r="AB24" i="1"/>
  <c r="Y24" i="1"/>
  <c r="AB23" i="1"/>
  <c r="Y23" i="1"/>
  <c r="AB22" i="1"/>
  <c r="Y22" i="1"/>
  <c r="AB21" i="1"/>
  <c r="Y21" i="1"/>
  <c r="AB20" i="1"/>
  <c r="Y20" i="1"/>
  <c r="AB19" i="1"/>
  <c r="Y19" i="1"/>
  <c r="AB18" i="1"/>
  <c r="Y18" i="1"/>
  <c r="AB17" i="1"/>
  <c r="Y17" i="1"/>
  <c r="AB16" i="1"/>
  <c r="Y16" i="1"/>
  <c r="AB15" i="1"/>
  <c r="Y15" i="1"/>
  <c r="AB14" i="1"/>
  <c r="Y14" i="1"/>
  <c r="AB13" i="1"/>
  <c r="Y13" i="1"/>
  <c r="AB12" i="1"/>
  <c r="Y12" i="1"/>
  <c r="AB11" i="1"/>
  <c r="Y11" i="1"/>
  <c r="AB10" i="1"/>
  <c r="Y10" i="1"/>
  <c r="AB9" i="1"/>
  <c r="Y9" i="1"/>
  <c r="AB8" i="1"/>
  <c r="Y8" i="1"/>
  <c r="AB7" i="1"/>
  <c r="Y7" i="1"/>
  <c r="AB6" i="1"/>
  <c r="Y6" i="1"/>
  <c r="S74" i="12" l="1"/>
  <c r="P74" i="12"/>
  <c r="M74" i="12"/>
  <c r="S73" i="12"/>
  <c r="P73" i="12"/>
  <c r="M73" i="12"/>
  <c r="S72" i="12"/>
  <c r="P72" i="12"/>
  <c r="M72" i="12"/>
  <c r="S71" i="12"/>
  <c r="P71" i="12"/>
  <c r="M71" i="12"/>
  <c r="S70" i="12"/>
  <c r="P70" i="12"/>
  <c r="M70" i="12"/>
  <c r="S69" i="12"/>
  <c r="P69" i="12"/>
  <c r="M69" i="12"/>
  <c r="S68" i="12"/>
  <c r="P68" i="12"/>
  <c r="M68" i="12"/>
  <c r="S67" i="12"/>
  <c r="P67" i="12"/>
  <c r="M67" i="12"/>
  <c r="S66" i="12"/>
  <c r="P66" i="12"/>
  <c r="M66" i="12"/>
  <c r="S65" i="12"/>
  <c r="P65" i="12"/>
  <c r="M65" i="12"/>
  <c r="S64" i="12"/>
  <c r="P64" i="12"/>
  <c r="M64" i="12"/>
  <c r="S63" i="12"/>
  <c r="P63" i="12"/>
  <c r="M63" i="12"/>
  <c r="S62" i="12"/>
  <c r="P62" i="12"/>
  <c r="M62" i="12"/>
  <c r="S61" i="12"/>
  <c r="P61" i="12"/>
  <c r="M61" i="12"/>
  <c r="S60" i="12"/>
  <c r="P60" i="12"/>
  <c r="M60" i="12"/>
  <c r="S59" i="12"/>
  <c r="P59" i="12"/>
  <c r="M59" i="12"/>
  <c r="S58" i="12"/>
  <c r="P58" i="12"/>
  <c r="M58" i="12"/>
  <c r="S57" i="12"/>
  <c r="P57" i="12"/>
  <c r="M57" i="12"/>
  <c r="S56" i="12"/>
  <c r="P56" i="12"/>
  <c r="M56" i="12"/>
  <c r="S55" i="12"/>
  <c r="P55" i="12"/>
  <c r="M55" i="12"/>
  <c r="S54" i="12"/>
  <c r="P54" i="12"/>
  <c r="M54" i="12"/>
  <c r="S53" i="12"/>
  <c r="P53" i="12"/>
  <c r="M53" i="12"/>
  <c r="S52" i="12"/>
  <c r="P52" i="12"/>
  <c r="M52" i="12"/>
  <c r="S51" i="12"/>
  <c r="P51" i="12"/>
  <c r="M51" i="12"/>
  <c r="S50" i="12"/>
  <c r="P50" i="12"/>
  <c r="M50" i="12"/>
  <c r="S49" i="12"/>
  <c r="P49" i="12"/>
  <c r="M49" i="12"/>
  <c r="S48" i="12"/>
  <c r="P48" i="12"/>
  <c r="M48" i="12"/>
  <c r="S47" i="12"/>
  <c r="P47" i="12"/>
  <c r="M47" i="12"/>
  <c r="S46" i="12"/>
  <c r="P46" i="12"/>
  <c r="M46" i="12"/>
  <c r="S45" i="12"/>
  <c r="P45" i="12"/>
  <c r="M45" i="12"/>
  <c r="S44" i="12"/>
  <c r="P44" i="12"/>
  <c r="M44" i="12"/>
  <c r="S43" i="12"/>
  <c r="P43" i="12"/>
  <c r="M43" i="12"/>
  <c r="S42" i="12"/>
  <c r="P42" i="12"/>
  <c r="M42" i="12"/>
  <c r="S41" i="12"/>
  <c r="P41" i="12"/>
  <c r="M41" i="12"/>
  <c r="S40" i="12"/>
  <c r="P40" i="12"/>
  <c r="M40" i="12"/>
  <c r="S39" i="12"/>
  <c r="P39" i="12"/>
  <c r="M39" i="12"/>
  <c r="S38" i="12"/>
  <c r="P38" i="12"/>
  <c r="M38" i="12"/>
  <c r="S37" i="12"/>
  <c r="P37" i="12"/>
  <c r="M37" i="12"/>
  <c r="S36" i="12"/>
  <c r="P36" i="12"/>
  <c r="M36" i="12"/>
  <c r="S35" i="12"/>
  <c r="P35" i="12"/>
  <c r="M35" i="12"/>
  <c r="S34" i="12"/>
  <c r="P34" i="12"/>
  <c r="M34" i="12"/>
  <c r="S33" i="12"/>
  <c r="P33" i="12"/>
  <c r="M33" i="12"/>
  <c r="S32" i="12"/>
  <c r="P32" i="12"/>
  <c r="M32" i="12"/>
  <c r="S31" i="12"/>
  <c r="P31" i="12"/>
  <c r="M31" i="12"/>
  <c r="S30" i="12"/>
  <c r="P30" i="12"/>
  <c r="M30" i="12"/>
  <c r="S29" i="12"/>
  <c r="P29" i="12"/>
  <c r="M29" i="12"/>
  <c r="S28" i="12"/>
  <c r="P28" i="12"/>
  <c r="M28" i="12"/>
  <c r="S27" i="12"/>
  <c r="P27" i="12"/>
  <c r="M27" i="12"/>
  <c r="S26" i="12"/>
  <c r="P26" i="12"/>
  <c r="M26" i="12"/>
  <c r="S25" i="12"/>
  <c r="P25" i="12"/>
  <c r="M25" i="12"/>
  <c r="S24" i="12"/>
  <c r="P24" i="12"/>
  <c r="M24" i="12"/>
  <c r="S23" i="12"/>
  <c r="P23" i="12"/>
  <c r="M23" i="12"/>
  <c r="S22" i="12"/>
  <c r="P22" i="12"/>
  <c r="M22" i="12"/>
  <c r="S21" i="12"/>
  <c r="P21" i="12"/>
  <c r="M21" i="12"/>
  <c r="S20" i="12"/>
  <c r="P20" i="12"/>
  <c r="M20" i="12"/>
  <c r="S19" i="12"/>
  <c r="P19" i="12"/>
  <c r="M19" i="12"/>
  <c r="S18" i="12"/>
  <c r="P18" i="12"/>
  <c r="M18" i="12"/>
  <c r="S17" i="12"/>
  <c r="P17" i="12"/>
  <c r="M17" i="12"/>
  <c r="S16" i="12"/>
  <c r="P16" i="12"/>
  <c r="M16" i="12"/>
  <c r="S15" i="12"/>
  <c r="P15" i="12"/>
  <c r="M15" i="12"/>
  <c r="S14" i="12"/>
  <c r="P14" i="12"/>
  <c r="M14" i="12"/>
  <c r="S13" i="12"/>
  <c r="P13" i="12"/>
  <c r="M13" i="12"/>
  <c r="S12" i="12"/>
  <c r="P12" i="12"/>
  <c r="M12" i="12"/>
  <c r="S11" i="12"/>
  <c r="P11" i="12"/>
  <c r="M11" i="12"/>
  <c r="S10" i="12"/>
  <c r="P10" i="12"/>
  <c r="M10" i="12"/>
  <c r="S9" i="12"/>
  <c r="P9" i="12"/>
  <c r="M9" i="12"/>
  <c r="S8" i="12"/>
  <c r="P8" i="12"/>
  <c r="M8" i="12"/>
  <c r="S7" i="12"/>
  <c r="P7" i="12"/>
  <c r="M7" i="12"/>
  <c r="S6" i="12"/>
  <c r="P6" i="12"/>
  <c r="M6" i="12"/>
  <c r="S74" i="11"/>
  <c r="P74" i="11"/>
  <c r="M74" i="11"/>
  <c r="S73" i="11"/>
  <c r="P73" i="11"/>
  <c r="M73" i="11"/>
  <c r="S72" i="11"/>
  <c r="P72" i="11"/>
  <c r="M72" i="11"/>
  <c r="S71" i="11"/>
  <c r="P71" i="11"/>
  <c r="M71" i="11"/>
  <c r="S70" i="11"/>
  <c r="P70" i="11"/>
  <c r="M70" i="11"/>
  <c r="S69" i="11"/>
  <c r="P69" i="11"/>
  <c r="M69" i="11"/>
  <c r="S68" i="11"/>
  <c r="P68" i="11"/>
  <c r="M68" i="11"/>
  <c r="S67" i="11"/>
  <c r="P67" i="11"/>
  <c r="M67" i="11"/>
  <c r="S66" i="11"/>
  <c r="P66" i="11"/>
  <c r="M66" i="11"/>
  <c r="S65" i="11"/>
  <c r="P65" i="11"/>
  <c r="M65" i="11"/>
  <c r="S64" i="11"/>
  <c r="P64" i="11"/>
  <c r="M64" i="11"/>
  <c r="S63" i="11"/>
  <c r="P63" i="11"/>
  <c r="M63" i="11"/>
  <c r="S62" i="11"/>
  <c r="P62" i="11"/>
  <c r="M62" i="11"/>
  <c r="S61" i="11"/>
  <c r="P61" i="11"/>
  <c r="M61" i="11"/>
  <c r="S60" i="11"/>
  <c r="P60" i="11"/>
  <c r="M60" i="11"/>
  <c r="S59" i="11"/>
  <c r="P59" i="11"/>
  <c r="M59" i="11"/>
  <c r="S58" i="11"/>
  <c r="P58" i="11"/>
  <c r="M58" i="11"/>
  <c r="S57" i="11"/>
  <c r="P57" i="11"/>
  <c r="M57" i="11"/>
  <c r="S56" i="11"/>
  <c r="P56" i="11"/>
  <c r="M56" i="11"/>
  <c r="S55" i="11"/>
  <c r="P55" i="11"/>
  <c r="M55" i="11"/>
  <c r="S54" i="11"/>
  <c r="P54" i="11"/>
  <c r="M54" i="11"/>
  <c r="S53" i="11"/>
  <c r="P53" i="11"/>
  <c r="M53" i="11"/>
  <c r="S52" i="11"/>
  <c r="P52" i="11"/>
  <c r="M52" i="11"/>
  <c r="S51" i="11"/>
  <c r="P51" i="11"/>
  <c r="M51" i="11"/>
  <c r="S50" i="11"/>
  <c r="P50" i="11"/>
  <c r="M50" i="11"/>
  <c r="S49" i="11"/>
  <c r="P49" i="11"/>
  <c r="M49" i="11"/>
  <c r="S48" i="11"/>
  <c r="P48" i="11"/>
  <c r="M48" i="11"/>
  <c r="S47" i="11"/>
  <c r="P47" i="11"/>
  <c r="M47" i="11"/>
  <c r="S46" i="11"/>
  <c r="P46" i="11"/>
  <c r="M46" i="11"/>
  <c r="S45" i="11"/>
  <c r="P45" i="11"/>
  <c r="M45" i="11"/>
  <c r="S44" i="11"/>
  <c r="P44" i="11"/>
  <c r="M44" i="11"/>
  <c r="S43" i="11"/>
  <c r="P43" i="11"/>
  <c r="M43" i="11"/>
  <c r="S42" i="11"/>
  <c r="P42" i="11"/>
  <c r="M42" i="11"/>
  <c r="S41" i="11"/>
  <c r="P41" i="11"/>
  <c r="M41" i="11"/>
  <c r="S40" i="11"/>
  <c r="P40" i="11"/>
  <c r="M40" i="11"/>
  <c r="S39" i="11"/>
  <c r="P39" i="11"/>
  <c r="M39" i="11"/>
  <c r="S38" i="11"/>
  <c r="P38" i="11"/>
  <c r="M38" i="11"/>
  <c r="S37" i="11"/>
  <c r="P37" i="11"/>
  <c r="M37" i="11"/>
  <c r="S36" i="11"/>
  <c r="P36" i="11"/>
  <c r="M36" i="11"/>
  <c r="S35" i="11"/>
  <c r="P35" i="11"/>
  <c r="M35" i="11"/>
  <c r="S34" i="11"/>
  <c r="P34" i="11"/>
  <c r="M34" i="11"/>
  <c r="S33" i="11"/>
  <c r="P33" i="11"/>
  <c r="M33" i="11"/>
  <c r="S32" i="11"/>
  <c r="P32" i="11"/>
  <c r="M32" i="11"/>
  <c r="S31" i="11"/>
  <c r="P31" i="11"/>
  <c r="M31" i="11"/>
  <c r="S30" i="11"/>
  <c r="P30" i="11"/>
  <c r="M30" i="11"/>
  <c r="S29" i="11"/>
  <c r="P29" i="11"/>
  <c r="M29" i="11"/>
  <c r="S28" i="11"/>
  <c r="P28" i="11"/>
  <c r="M28" i="11"/>
  <c r="S27" i="11"/>
  <c r="P27" i="11"/>
  <c r="M27" i="11"/>
  <c r="S26" i="11"/>
  <c r="P26" i="11"/>
  <c r="M26" i="11"/>
  <c r="S25" i="11"/>
  <c r="P25" i="11"/>
  <c r="M25" i="11"/>
  <c r="S24" i="11"/>
  <c r="P24" i="11"/>
  <c r="M24" i="11"/>
  <c r="S23" i="11"/>
  <c r="P23" i="11"/>
  <c r="M23" i="11"/>
  <c r="S22" i="11"/>
  <c r="P22" i="11"/>
  <c r="M22" i="11"/>
  <c r="S21" i="11"/>
  <c r="P21" i="11"/>
  <c r="M21" i="11"/>
  <c r="S20" i="11"/>
  <c r="P20" i="11"/>
  <c r="M20" i="11"/>
  <c r="S19" i="11"/>
  <c r="P19" i="11"/>
  <c r="M19" i="11"/>
  <c r="S18" i="11"/>
  <c r="P18" i="11"/>
  <c r="M18" i="11"/>
  <c r="S17" i="11"/>
  <c r="P17" i="11"/>
  <c r="M17" i="11"/>
  <c r="S16" i="11"/>
  <c r="P16" i="11"/>
  <c r="M16" i="11"/>
  <c r="S15" i="11"/>
  <c r="P15" i="11"/>
  <c r="M15" i="11"/>
  <c r="S14" i="11"/>
  <c r="P14" i="11"/>
  <c r="M14" i="11"/>
  <c r="S13" i="11"/>
  <c r="P13" i="11"/>
  <c r="M13" i="11"/>
  <c r="S12" i="11"/>
  <c r="P12" i="11"/>
  <c r="M12" i="11"/>
  <c r="S11" i="11"/>
  <c r="P11" i="11"/>
  <c r="M11" i="11"/>
  <c r="S10" i="11"/>
  <c r="P10" i="11"/>
  <c r="M10" i="11"/>
  <c r="S9" i="11"/>
  <c r="P9" i="11"/>
  <c r="M9" i="11"/>
  <c r="S8" i="11"/>
  <c r="P8" i="11"/>
  <c r="M8" i="11"/>
  <c r="S7" i="11"/>
  <c r="P7" i="11"/>
  <c r="M7" i="11"/>
  <c r="S6" i="11"/>
  <c r="P6" i="11"/>
  <c r="M6" i="11"/>
  <c r="V74" i="10"/>
  <c r="S74" i="10"/>
  <c r="P74" i="10"/>
  <c r="M74" i="10"/>
  <c r="V73" i="10"/>
  <c r="S73" i="10"/>
  <c r="P73" i="10"/>
  <c r="M73" i="10"/>
  <c r="V72" i="10"/>
  <c r="S72" i="10"/>
  <c r="P72" i="10"/>
  <c r="M72" i="10"/>
  <c r="V71" i="10"/>
  <c r="S71" i="10"/>
  <c r="P71" i="10"/>
  <c r="M71" i="10"/>
  <c r="V70" i="10"/>
  <c r="S70" i="10"/>
  <c r="P70" i="10"/>
  <c r="M70" i="10"/>
  <c r="V69" i="10"/>
  <c r="S69" i="10"/>
  <c r="P69" i="10"/>
  <c r="M69" i="10"/>
  <c r="V68" i="10"/>
  <c r="S68" i="10"/>
  <c r="P68" i="10"/>
  <c r="M68" i="10"/>
  <c r="V67" i="10"/>
  <c r="S67" i="10"/>
  <c r="P67" i="10"/>
  <c r="M67" i="10"/>
  <c r="V66" i="10"/>
  <c r="S66" i="10"/>
  <c r="P66" i="10"/>
  <c r="M66" i="10"/>
  <c r="V65" i="10"/>
  <c r="S65" i="10"/>
  <c r="P65" i="10"/>
  <c r="M65" i="10"/>
  <c r="V64" i="10"/>
  <c r="S64" i="10"/>
  <c r="P64" i="10"/>
  <c r="M64" i="10"/>
  <c r="V63" i="10"/>
  <c r="S63" i="10"/>
  <c r="P63" i="10"/>
  <c r="M63" i="10"/>
  <c r="V62" i="10"/>
  <c r="S62" i="10"/>
  <c r="P62" i="10"/>
  <c r="M62" i="10"/>
  <c r="V61" i="10"/>
  <c r="S61" i="10"/>
  <c r="P61" i="10"/>
  <c r="M61" i="10"/>
  <c r="V60" i="10"/>
  <c r="S60" i="10"/>
  <c r="P60" i="10"/>
  <c r="M60" i="10"/>
  <c r="V59" i="10"/>
  <c r="S59" i="10"/>
  <c r="P59" i="10"/>
  <c r="M59" i="10"/>
  <c r="V58" i="10"/>
  <c r="S58" i="10"/>
  <c r="P58" i="10"/>
  <c r="M58" i="10"/>
  <c r="V57" i="10"/>
  <c r="S57" i="10"/>
  <c r="P57" i="10"/>
  <c r="M57" i="10"/>
  <c r="V56" i="10"/>
  <c r="S56" i="10"/>
  <c r="P56" i="10"/>
  <c r="M56" i="10"/>
  <c r="V55" i="10"/>
  <c r="S55" i="10"/>
  <c r="P55" i="10"/>
  <c r="M55" i="10"/>
  <c r="V54" i="10"/>
  <c r="S54" i="10"/>
  <c r="P54" i="10"/>
  <c r="M54" i="10"/>
  <c r="V53" i="10"/>
  <c r="S53" i="10"/>
  <c r="P53" i="10"/>
  <c r="M53" i="10"/>
  <c r="V52" i="10"/>
  <c r="S52" i="10"/>
  <c r="P52" i="10"/>
  <c r="M52" i="10"/>
  <c r="V51" i="10"/>
  <c r="S51" i="10"/>
  <c r="P51" i="10"/>
  <c r="M51" i="10"/>
  <c r="V50" i="10"/>
  <c r="S50" i="10"/>
  <c r="P50" i="10"/>
  <c r="M50" i="10"/>
  <c r="V49" i="10"/>
  <c r="S49" i="10"/>
  <c r="P49" i="10"/>
  <c r="M49" i="10"/>
  <c r="V48" i="10"/>
  <c r="S48" i="10"/>
  <c r="P48" i="10"/>
  <c r="M48" i="10"/>
  <c r="V47" i="10"/>
  <c r="S47" i="10"/>
  <c r="P47" i="10"/>
  <c r="M47" i="10"/>
  <c r="V46" i="10"/>
  <c r="S46" i="10"/>
  <c r="P46" i="10"/>
  <c r="M46" i="10"/>
  <c r="V45" i="10"/>
  <c r="S45" i="10"/>
  <c r="P45" i="10"/>
  <c r="M45" i="10"/>
  <c r="V44" i="10"/>
  <c r="S44" i="10"/>
  <c r="P44" i="10"/>
  <c r="M44" i="10"/>
  <c r="V43" i="10"/>
  <c r="S43" i="10"/>
  <c r="P43" i="10"/>
  <c r="M43" i="10"/>
  <c r="V42" i="10"/>
  <c r="S42" i="10"/>
  <c r="P42" i="10"/>
  <c r="M42" i="10"/>
  <c r="V41" i="10"/>
  <c r="S41" i="10"/>
  <c r="P41" i="10"/>
  <c r="M41" i="10"/>
  <c r="V40" i="10"/>
  <c r="S40" i="10"/>
  <c r="P40" i="10"/>
  <c r="M40" i="10"/>
  <c r="V39" i="10"/>
  <c r="S39" i="10"/>
  <c r="P39" i="10"/>
  <c r="M39" i="10"/>
  <c r="V38" i="10"/>
  <c r="S38" i="10"/>
  <c r="P38" i="10"/>
  <c r="M38" i="10"/>
  <c r="V37" i="10"/>
  <c r="S37" i="10"/>
  <c r="P37" i="10"/>
  <c r="M37" i="10"/>
  <c r="V36" i="10"/>
  <c r="S36" i="10"/>
  <c r="P36" i="10"/>
  <c r="M36" i="10"/>
  <c r="V35" i="10"/>
  <c r="S35" i="10"/>
  <c r="P35" i="10"/>
  <c r="M35" i="10"/>
  <c r="V34" i="10"/>
  <c r="S34" i="10"/>
  <c r="P34" i="10"/>
  <c r="M34" i="10"/>
  <c r="V33" i="10"/>
  <c r="S33" i="10"/>
  <c r="P33" i="10"/>
  <c r="M33" i="10"/>
  <c r="V32" i="10"/>
  <c r="S32" i="10"/>
  <c r="P32" i="10"/>
  <c r="M32" i="10"/>
  <c r="V31" i="10"/>
  <c r="S31" i="10"/>
  <c r="P31" i="10"/>
  <c r="M31" i="10"/>
  <c r="V30" i="10"/>
  <c r="S30" i="10"/>
  <c r="P30" i="10"/>
  <c r="M30" i="10"/>
  <c r="V29" i="10"/>
  <c r="S29" i="10"/>
  <c r="P29" i="10"/>
  <c r="M29" i="10"/>
  <c r="V28" i="10"/>
  <c r="S28" i="10"/>
  <c r="P28" i="10"/>
  <c r="M28" i="10"/>
  <c r="V27" i="10"/>
  <c r="S27" i="10"/>
  <c r="P27" i="10"/>
  <c r="M27" i="10"/>
  <c r="V26" i="10"/>
  <c r="S26" i="10"/>
  <c r="P26" i="10"/>
  <c r="M26" i="10"/>
  <c r="V25" i="10"/>
  <c r="S25" i="10"/>
  <c r="P25" i="10"/>
  <c r="M25" i="10"/>
  <c r="V24" i="10"/>
  <c r="S24" i="10"/>
  <c r="P24" i="10"/>
  <c r="M24" i="10"/>
  <c r="V23" i="10"/>
  <c r="S23" i="10"/>
  <c r="P23" i="10"/>
  <c r="M23" i="10"/>
  <c r="V22" i="10"/>
  <c r="S22" i="10"/>
  <c r="P22" i="10"/>
  <c r="M22" i="10"/>
  <c r="V21" i="10"/>
  <c r="S21" i="10"/>
  <c r="P21" i="10"/>
  <c r="M21" i="10"/>
  <c r="V20" i="10"/>
  <c r="S20" i="10"/>
  <c r="P20" i="10"/>
  <c r="M20" i="10"/>
  <c r="V19" i="10"/>
  <c r="S19" i="10"/>
  <c r="P19" i="10"/>
  <c r="M19" i="10"/>
  <c r="V18" i="10"/>
  <c r="S18" i="10"/>
  <c r="P18" i="10"/>
  <c r="M18" i="10"/>
  <c r="V17" i="10"/>
  <c r="S17" i="10"/>
  <c r="P17" i="10"/>
  <c r="M17" i="10"/>
  <c r="V16" i="10"/>
  <c r="S16" i="10"/>
  <c r="P16" i="10"/>
  <c r="M16" i="10"/>
  <c r="V15" i="10"/>
  <c r="S15" i="10"/>
  <c r="P15" i="10"/>
  <c r="M15" i="10"/>
  <c r="V14" i="10"/>
  <c r="S14" i="10"/>
  <c r="P14" i="10"/>
  <c r="M14" i="10"/>
  <c r="V13" i="10"/>
  <c r="S13" i="10"/>
  <c r="P13" i="10"/>
  <c r="M13" i="10"/>
  <c r="V12" i="10"/>
  <c r="S12" i="10"/>
  <c r="P12" i="10"/>
  <c r="M12" i="10"/>
  <c r="V11" i="10"/>
  <c r="S11" i="10"/>
  <c r="P11" i="10"/>
  <c r="M11" i="10"/>
  <c r="V10" i="10"/>
  <c r="S10" i="10"/>
  <c r="P10" i="10"/>
  <c r="M10" i="10"/>
  <c r="V9" i="10"/>
  <c r="S9" i="10"/>
  <c r="P9" i="10"/>
  <c r="M9" i="10"/>
  <c r="V8" i="10"/>
  <c r="S8" i="10"/>
  <c r="P8" i="10"/>
  <c r="M8" i="10"/>
  <c r="V7" i="10"/>
  <c r="S7" i="10"/>
  <c r="P7" i="10"/>
  <c r="M7" i="10"/>
  <c r="V6" i="10"/>
  <c r="S6" i="10"/>
  <c r="P6" i="10"/>
  <c r="M6" i="10"/>
  <c r="S74" i="9"/>
  <c r="P74" i="9"/>
  <c r="M74" i="9"/>
  <c r="S73" i="9"/>
  <c r="P73" i="9"/>
  <c r="M73" i="9"/>
  <c r="S72" i="9"/>
  <c r="P72" i="9"/>
  <c r="M72" i="9"/>
  <c r="S71" i="9"/>
  <c r="P71" i="9"/>
  <c r="M71" i="9"/>
  <c r="S70" i="9"/>
  <c r="P70" i="9"/>
  <c r="M70" i="9"/>
  <c r="S69" i="9"/>
  <c r="P69" i="9"/>
  <c r="M69" i="9"/>
  <c r="S68" i="9"/>
  <c r="P68" i="9"/>
  <c r="M68" i="9"/>
  <c r="S67" i="9"/>
  <c r="P67" i="9"/>
  <c r="M67" i="9"/>
  <c r="S66" i="9"/>
  <c r="P66" i="9"/>
  <c r="M66" i="9"/>
  <c r="S65" i="9"/>
  <c r="P65" i="9"/>
  <c r="M65" i="9"/>
  <c r="S64" i="9"/>
  <c r="P64" i="9"/>
  <c r="M64" i="9"/>
  <c r="S63" i="9"/>
  <c r="P63" i="9"/>
  <c r="M63" i="9"/>
  <c r="S62" i="9"/>
  <c r="P62" i="9"/>
  <c r="M62" i="9"/>
  <c r="S61" i="9"/>
  <c r="P61" i="9"/>
  <c r="M61" i="9"/>
  <c r="S60" i="9"/>
  <c r="P60" i="9"/>
  <c r="M60" i="9"/>
  <c r="S59" i="9"/>
  <c r="P59" i="9"/>
  <c r="M59" i="9"/>
  <c r="S58" i="9"/>
  <c r="P58" i="9"/>
  <c r="M58" i="9"/>
  <c r="S57" i="9"/>
  <c r="P57" i="9"/>
  <c r="M57" i="9"/>
  <c r="S56" i="9"/>
  <c r="P56" i="9"/>
  <c r="M56" i="9"/>
  <c r="S55" i="9"/>
  <c r="P55" i="9"/>
  <c r="M55" i="9"/>
  <c r="S54" i="9"/>
  <c r="P54" i="9"/>
  <c r="M54" i="9"/>
  <c r="S53" i="9"/>
  <c r="P53" i="9"/>
  <c r="M53" i="9"/>
  <c r="S52" i="9"/>
  <c r="P52" i="9"/>
  <c r="M52" i="9"/>
  <c r="S51" i="9"/>
  <c r="P51" i="9"/>
  <c r="M51" i="9"/>
  <c r="S50" i="9"/>
  <c r="P50" i="9"/>
  <c r="M50" i="9"/>
  <c r="S49" i="9"/>
  <c r="P49" i="9"/>
  <c r="M49" i="9"/>
  <c r="S48" i="9"/>
  <c r="P48" i="9"/>
  <c r="M48" i="9"/>
  <c r="S47" i="9"/>
  <c r="P47" i="9"/>
  <c r="M47" i="9"/>
  <c r="S46" i="9"/>
  <c r="P46" i="9"/>
  <c r="M46" i="9"/>
  <c r="S45" i="9"/>
  <c r="P45" i="9"/>
  <c r="M45" i="9"/>
  <c r="S44" i="9"/>
  <c r="P44" i="9"/>
  <c r="M44" i="9"/>
  <c r="S43" i="9"/>
  <c r="P43" i="9"/>
  <c r="M43" i="9"/>
  <c r="S42" i="9"/>
  <c r="P42" i="9"/>
  <c r="M42" i="9"/>
  <c r="S41" i="9"/>
  <c r="P41" i="9"/>
  <c r="M41" i="9"/>
  <c r="S40" i="9"/>
  <c r="P40" i="9"/>
  <c r="M40" i="9"/>
  <c r="S39" i="9"/>
  <c r="P39" i="9"/>
  <c r="M39" i="9"/>
  <c r="S38" i="9"/>
  <c r="P38" i="9"/>
  <c r="M38" i="9"/>
  <c r="S37" i="9"/>
  <c r="P37" i="9"/>
  <c r="M37" i="9"/>
  <c r="S36" i="9"/>
  <c r="P36" i="9"/>
  <c r="M36" i="9"/>
  <c r="S35" i="9"/>
  <c r="P35" i="9"/>
  <c r="M35" i="9"/>
  <c r="S34" i="9"/>
  <c r="P34" i="9"/>
  <c r="M34" i="9"/>
  <c r="S33" i="9"/>
  <c r="P33" i="9"/>
  <c r="M33" i="9"/>
  <c r="S32" i="9"/>
  <c r="P32" i="9"/>
  <c r="M32" i="9"/>
  <c r="S31" i="9"/>
  <c r="P31" i="9"/>
  <c r="M31" i="9"/>
  <c r="S30" i="9"/>
  <c r="P30" i="9"/>
  <c r="M30" i="9"/>
  <c r="S29" i="9"/>
  <c r="P29" i="9"/>
  <c r="M29" i="9"/>
  <c r="S28" i="9"/>
  <c r="P28" i="9"/>
  <c r="M28" i="9"/>
  <c r="S27" i="9"/>
  <c r="P27" i="9"/>
  <c r="M27" i="9"/>
  <c r="S26" i="9"/>
  <c r="P26" i="9"/>
  <c r="M26" i="9"/>
  <c r="S25" i="9"/>
  <c r="P25" i="9"/>
  <c r="M25" i="9"/>
  <c r="S24" i="9"/>
  <c r="P24" i="9"/>
  <c r="M24" i="9"/>
  <c r="S23" i="9"/>
  <c r="P23" i="9"/>
  <c r="M23" i="9"/>
  <c r="S22" i="9"/>
  <c r="P22" i="9"/>
  <c r="M22" i="9"/>
  <c r="S21" i="9"/>
  <c r="P21" i="9"/>
  <c r="M21" i="9"/>
  <c r="S20" i="9"/>
  <c r="P20" i="9"/>
  <c r="M20" i="9"/>
  <c r="S19" i="9"/>
  <c r="P19" i="9"/>
  <c r="M19" i="9"/>
  <c r="S18" i="9"/>
  <c r="P18" i="9"/>
  <c r="M18" i="9"/>
  <c r="S17" i="9"/>
  <c r="P17" i="9"/>
  <c r="M17" i="9"/>
  <c r="S16" i="9"/>
  <c r="P16" i="9"/>
  <c r="M16" i="9"/>
  <c r="S15" i="9"/>
  <c r="P15" i="9"/>
  <c r="M15" i="9"/>
  <c r="S14" i="9"/>
  <c r="P14" i="9"/>
  <c r="M14" i="9"/>
  <c r="S13" i="9"/>
  <c r="P13" i="9"/>
  <c r="M13" i="9"/>
  <c r="S12" i="9"/>
  <c r="P12" i="9"/>
  <c r="M12" i="9"/>
  <c r="S11" i="9"/>
  <c r="P11" i="9"/>
  <c r="M11" i="9"/>
  <c r="S10" i="9"/>
  <c r="P10" i="9"/>
  <c r="M10" i="9"/>
  <c r="S9" i="9"/>
  <c r="P9" i="9"/>
  <c r="M9" i="9"/>
  <c r="S8" i="9"/>
  <c r="P8" i="9"/>
  <c r="M8" i="9"/>
  <c r="S7" i="9"/>
  <c r="P7" i="9"/>
  <c r="M7" i="9"/>
  <c r="S6" i="9"/>
  <c r="P6" i="9"/>
  <c r="M6" i="9"/>
  <c r="V74" i="8"/>
  <c r="S74" i="8"/>
  <c r="P74" i="8"/>
  <c r="M74" i="8"/>
  <c r="V73" i="8"/>
  <c r="S73" i="8"/>
  <c r="P73" i="8"/>
  <c r="M73" i="8"/>
  <c r="V72" i="8"/>
  <c r="S72" i="8"/>
  <c r="P72" i="8"/>
  <c r="M72" i="8"/>
  <c r="V71" i="8"/>
  <c r="S71" i="8"/>
  <c r="P71" i="8"/>
  <c r="M71" i="8"/>
  <c r="V70" i="8"/>
  <c r="S70" i="8"/>
  <c r="P70" i="8"/>
  <c r="M70" i="8"/>
  <c r="V69" i="8"/>
  <c r="S69" i="8"/>
  <c r="P69" i="8"/>
  <c r="M69" i="8"/>
  <c r="V68" i="8"/>
  <c r="S68" i="8"/>
  <c r="P68" i="8"/>
  <c r="M68" i="8"/>
  <c r="V67" i="8"/>
  <c r="S67" i="8"/>
  <c r="P67" i="8"/>
  <c r="M67" i="8"/>
  <c r="V66" i="8"/>
  <c r="S66" i="8"/>
  <c r="P66" i="8"/>
  <c r="M66" i="8"/>
  <c r="V65" i="8"/>
  <c r="S65" i="8"/>
  <c r="P65" i="8"/>
  <c r="M65" i="8"/>
  <c r="V64" i="8"/>
  <c r="S64" i="8"/>
  <c r="P64" i="8"/>
  <c r="M64" i="8"/>
  <c r="V63" i="8"/>
  <c r="S63" i="8"/>
  <c r="P63" i="8"/>
  <c r="M63" i="8"/>
  <c r="V62" i="8"/>
  <c r="S62" i="8"/>
  <c r="P62" i="8"/>
  <c r="M62" i="8"/>
  <c r="V61" i="8"/>
  <c r="S61" i="8"/>
  <c r="P61" i="8"/>
  <c r="M61" i="8"/>
  <c r="V60" i="8"/>
  <c r="S60" i="8"/>
  <c r="P60" i="8"/>
  <c r="M60" i="8"/>
  <c r="V59" i="8"/>
  <c r="S59" i="8"/>
  <c r="P59" i="8"/>
  <c r="M59" i="8"/>
  <c r="V58" i="8"/>
  <c r="S58" i="8"/>
  <c r="P58" i="8"/>
  <c r="M58" i="8"/>
  <c r="V57" i="8"/>
  <c r="S57" i="8"/>
  <c r="P57" i="8"/>
  <c r="M57" i="8"/>
  <c r="V56" i="8"/>
  <c r="S56" i="8"/>
  <c r="P56" i="8"/>
  <c r="M56" i="8"/>
  <c r="V55" i="8"/>
  <c r="S55" i="8"/>
  <c r="P55" i="8"/>
  <c r="M55" i="8"/>
  <c r="V54" i="8"/>
  <c r="S54" i="8"/>
  <c r="P54" i="8"/>
  <c r="M54" i="8"/>
  <c r="V53" i="8"/>
  <c r="S53" i="8"/>
  <c r="P53" i="8"/>
  <c r="M53" i="8"/>
  <c r="V52" i="8"/>
  <c r="S52" i="8"/>
  <c r="P52" i="8"/>
  <c r="M52" i="8"/>
  <c r="V51" i="8"/>
  <c r="S51" i="8"/>
  <c r="P51" i="8"/>
  <c r="M51" i="8"/>
  <c r="V50" i="8"/>
  <c r="S50" i="8"/>
  <c r="P50" i="8"/>
  <c r="M50" i="8"/>
  <c r="V49" i="8"/>
  <c r="S49" i="8"/>
  <c r="P49" i="8"/>
  <c r="M49" i="8"/>
  <c r="V48" i="8"/>
  <c r="S48" i="8"/>
  <c r="P48" i="8"/>
  <c r="M48" i="8"/>
  <c r="V47" i="8"/>
  <c r="S47" i="8"/>
  <c r="P47" i="8"/>
  <c r="M47" i="8"/>
  <c r="V46" i="8"/>
  <c r="S46" i="8"/>
  <c r="P46" i="8"/>
  <c r="M46" i="8"/>
  <c r="V45" i="8"/>
  <c r="S45" i="8"/>
  <c r="P45" i="8"/>
  <c r="M45" i="8"/>
  <c r="V44" i="8"/>
  <c r="S44" i="8"/>
  <c r="P44" i="8"/>
  <c r="M44" i="8"/>
  <c r="V43" i="8"/>
  <c r="S43" i="8"/>
  <c r="P43" i="8"/>
  <c r="M43" i="8"/>
  <c r="V42" i="8"/>
  <c r="S42" i="8"/>
  <c r="P42" i="8"/>
  <c r="M42" i="8"/>
  <c r="V41" i="8"/>
  <c r="S41" i="8"/>
  <c r="P41" i="8"/>
  <c r="M41" i="8"/>
  <c r="V40" i="8"/>
  <c r="S40" i="8"/>
  <c r="P40" i="8"/>
  <c r="M40" i="8"/>
  <c r="V39" i="8"/>
  <c r="S39" i="8"/>
  <c r="P39" i="8"/>
  <c r="M39" i="8"/>
  <c r="V38" i="8"/>
  <c r="S38" i="8"/>
  <c r="P38" i="8"/>
  <c r="M38" i="8"/>
  <c r="V37" i="8"/>
  <c r="S37" i="8"/>
  <c r="P37" i="8"/>
  <c r="M37" i="8"/>
  <c r="V36" i="8"/>
  <c r="S36" i="8"/>
  <c r="P36" i="8"/>
  <c r="M36" i="8"/>
  <c r="V35" i="8"/>
  <c r="S35" i="8"/>
  <c r="P35" i="8"/>
  <c r="M35" i="8"/>
  <c r="V34" i="8"/>
  <c r="S34" i="8"/>
  <c r="P34" i="8"/>
  <c r="M34" i="8"/>
  <c r="V33" i="8"/>
  <c r="S33" i="8"/>
  <c r="P33" i="8"/>
  <c r="M33" i="8"/>
  <c r="V32" i="8"/>
  <c r="S32" i="8"/>
  <c r="P32" i="8"/>
  <c r="M32" i="8"/>
  <c r="V31" i="8"/>
  <c r="S31" i="8"/>
  <c r="P31" i="8"/>
  <c r="M31" i="8"/>
  <c r="V30" i="8"/>
  <c r="S30" i="8"/>
  <c r="P30" i="8"/>
  <c r="M30" i="8"/>
  <c r="V29" i="8"/>
  <c r="S29" i="8"/>
  <c r="P29" i="8"/>
  <c r="M29" i="8"/>
  <c r="V28" i="8"/>
  <c r="S28" i="8"/>
  <c r="P28" i="8"/>
  <c r="M28" i="8"/>
  <c r="V27" i="8"/>
  <c r="S27" i="8"/>
  <c r="P27" i="8"/>
  <c r="M27" i="8"/>
  <c r="V26" i="8"/>
  <c r="S26" i="8"/>
  <c r="P26" i="8"/>
  <c r="M26" i="8"/>
  <c r="V25" i="8"/>
  <c r="S25" i="8"/>
  <c r="P25" i="8"/>
  <c r="M25" i="8"/>
  <c r="V24" i="8"/>
  <c r="S24" i="8"/>
  <c r="P24" i="8"/>
  <c r="M24" i="8"/>
  <c r="V23" i="8"/>
  <c r="S23" i="8"/>
  <c r="P23" i="8"/>
  <c r="M23" i="8"/>
  <c r="V22" i="8"/>
  <c r="S22" i="8"/>
  <c r="P22" i="8"/>
  <c r="M22" i="8"/>
  <c r="V21" i="8"/>
  <c r="S21" i="8"/>
  <c r="P21" i="8"/>
  <c r="M21" i="8"/>
  <c r="V20" i="8"/>
  <c r="S20" i="8"/>
  <c r="P20" i="8"/>
  <c r="M20" i="8"/>
  <c r="V19" i="8"/>
  <c r="S19" i="8"/>
  <c r="P19" i="8"/>
  <c r="M19" i="8"/>
  <c r="V18" i="8"/>
  <c r="S18" i="8"/>
  <c r="P18" i="8"/>
  <c r="M18" i="8"/>
  <c r="V17" i="8"/>
  <c r="S17" i="8"/>
  <c r="P17" i="8"/>
  <c r="M17" i="8"/>
  <c r="V16" i="8"/>
  <c r="S16" i="8"/>
  <c r="P16" i="8"/>
  <c r="M16" i="8"/>
  <c r="V15" i="8"/>
  <c r="S15" i="8"/>
  <c r="P15" i="8"/>
  <c r="M15" i="8"/>
  <c r="V14" i="8"/>
  <c r="S14" i="8"/>
  <c r="P14" i="8"/>
  <c r="M14" i="8"/>
  <c r="V13" i="8"/>
  <c r="S13" i="8"/>
  <c r="P13" i="8"/>
  <c r="M13" i="8"/>
  <c r="V12" i="8"/>
  <c r="S12" i="8"/>
  <c r="P12" i="8"/>
  <c r="M12" i="8"/>
  <c r="V11" i="8"/>
  <c r="S11" i="8"/>
  <c r="P11" i="8"/>
  <c r="M11" i="8"/>
  <c r="V10" i="8"/>
  <c r="S10" i="8"/>
  <c r="P10" i="8"/>
  <c r="M10" i="8"/>
  <c r="V9" i="8"/>
  <c r="S9" i="8"/>
  <c r="P9" i="8"/>
  <c r="M9" i="8"/>
  <c r="V8" i="8"/>
  <c r="S8" i="8"/>
  <c r="P8" i="8"/>
  <c r="M8" i="8"/>
  <c r="V7" i="8"/>
  <c r="S7" i="8"/>
  <c r="P7" i="8"/>
  <c r="M7" i="8"/>
  <c r="V6" i="8"/>
  <c r="S6" i="8"/>
  <c r="P6" i="8"/>
  <c r="M6" i="8"/>
  <c r="S75" i="5"/>
  <c r="P75" i="5"/>
  <c r="M75" i="5"/>
  <c r="S74" i="5"/>
  <c r="P74" i="5"/>
  <c r="M74" i="5"/>
  <c r="S73" i="5"/>
  <c r="P73" i="5"/>
  <c r="M73" i="5"/>
  <c r="S72" i="5"/>
  <c r="P72" i="5"/>
  <c r="M72" i="5"/>
  <c r="S71" i="5"/>
  <c r="P71" i="5"/>
  <c r="M71" i="5"/>
  <c r="S70" i="5"/>
  <c r="P70" i="5"/>
  <c r="M70" i="5"/>
  <c r="S69" i="5"/>
  <c r="P69" i="5"/>
  <c r="M69" i="5"/>
  <c r="S68" i="5"/>
  <c r="P68" i="5"/>
  <c r="M68" i="5"/>
  <c r="S67" i="5"/>
  <c r="P67" i="5"/>
  <c r="M67" i="5"/>
  <c r="S66" i="5"/>
  <c r="P66" i="5"/>
  <c r="M66" i="5"/>
  <c r="S65" i="5"/>
  <c r="P65" i="5"/>
  <c r="M65" i="5"/>
  <c r="S64" i="5"/>
  <c r="P64" i="5"/>
  <c r="M64" i="5"/>
  <c r="S63" i="5"/>
  <c r="P63" i="5"/>
  <c r="M63" i="5"/>
  <c r="S62" i="5"/>
  <c r="P62" i="5"/>
  <c r="M62" i="5"/>
  <c r="S61" i="5"/>
  <c r="P61" i="5"/>
  <c r="M61" i="5"/>
  <c r="S60" i="5"/>
  <c r="P60" i="5"/>
  <c r="M60" i="5"/>
  <c r="S59" i="5"/>
  <c r="P59" i="5"/>
  <c r="M59" i="5"/>
  <c r="S58" i="5"/>
  <c r="P58" i="5"/>
  <c r="M58" i="5"/>
  <c r="S57" i="5"/>
  <c r="P57" i="5"/>
  <c r="M57" i="5"/>
  <c r="S56" i="5"/>
  <c r="P56" i="5"/>
  <c r="M56" i="5"/>
  <c r="S55" i="5"/>
  <c r="P55" i="5"/>
  <c r="M55" i="5"/>
  <c r="S54" i="5"/>
  <c r="P54" i="5"/>
  <c r="M54" i="5"/>
  <c r="S53" i="5"/>
  <c r="P53" i="5"/>
  <c r="M53" i="5"/>
  <c r="S52" i="5"/>
  <c r="P52" i="5"/>
  <c r="M52" i="5"/>
  <c r="S51" i="5"/>
  <c r="P51" i="5"/>
  <c r="M51" i="5"/>
  <c r="S50" i="5"/>
  <c r="P50" i="5"/>
  <c r="M50" i="5"/>
  <c r="S49" i="5"/>
  <c r="P49" i="5"/>
  <c r="M49" i="5"/>
  <c r="S48" i="5"/>
  <c r="P48" i="5"/>
  <c r="M48" i="5"/>
  <c r="S47" i="5"/>
  <c r="P47" i="5"/>
  <c r="M47" i="5"/>
  <c r="S46" i="5"/>
  <c r="P46" i="5"/>
  <c r="M46" i="5"/>
  <c r="S45" i="5"/>
  <c r="P45" i="5"/>
  <c r="M45" i="5"/>
  <c r="S44" i="5"/>
  <c r="P44" i="5"/>
  <c r="M44" i="5"/>
  <c r="S43" i="5"/>
  <c r="P43" i="5"/>
  <c r="M43" i="5"/>
  <c r="S42" i="5"/>
  <c r="P42" i="5"/>
  <c r="M42" i="5"/>
  <c r="S41" i="5"/>
  <c r="P41" i="5"/>
  <c r="M41" i="5"/>
  <c r="S40" i="5"/>
  <c r="P40" i="5"/>
  <c r="M40" i="5"/>
  <c r="S39" i="5"/>
  <c r="P39" i="5"/>
  <c r="M39" i="5"/>
  <c r="S38" i="5"/>
  <c r="P38" i="5"/>
  <c r="M38" i="5"/>
  <c r="S37" i="5"/>
  <c r="P37" i="5"/>
  <c r="M37" i="5"/>
  <c r="S36" i="5"/>
  <c r="P36" i="5"/>
  <c r="M36" i="5"/>
  <c r="S35" i="5"/>
  <c r="P35" i="5"/>
  <c r="M35" i="5"/>
  <c r="S34" i="5"/>
  <c r="P34" i="5"/>
  <c r="M34" i="5"/>
  <c r="S33" i="5"/>
  <c r="P33" i="5"/>
  <c r="M33" i="5"/>
  <c r="S32" i="5"/>
  <c r="P32" i="5"/>
  <c r="M32" i="5"/>
  <c r="S31" i="5"/>
  <c r="P31" i="5"/>
  <c r="M31" i="5"/>
  <c r="S30" i="5"/>
  <c r="P30" i="5"/>
  <c r="M30" i="5"/>
  <c r="S29" i="5"/>
  <c r="P29" i="5"/>
  <c r="M29" i="5"/>
  <c r="S28" i="5"/>
  <c r="P28" i="5"/>
  <c r="M28" i="5"/>
  <c r="S27" i="5"/>
  <c r="P27" i="5"/>
  <c r="M27" i="5"/>
  <c r="S26" i="5"/>
  <c r="P26" i="5"/>
  <c r="M26" i="5"/>
  <c r="S25" i="5"/>
  <c r="P25" i="5"/>
  <c r="M25" i="5"/>
  <c r="S24" i="5"/>
  <c r="P24" i="5"/>
  <c r="M24" i="5"/>
  <c r="S23" i="5"/>
  <c r="P23" i="5"/>
  <c r="M23" i="5"/>
  <c r="S22" i="5"/>
  <c r="P22" i="5"/>
  <c r="M22" i="5"/>
  <c r="S21" i="5"/>
  <c r="P21" i="5"/>
  <c r="M21" i="5"/>
  <c r="S20" i="5"/>
  <c r="P20" i="5"/>
  <c r="M20" i="5"/>
  <c r="S19" i="5"/>
  <c r="P19" i="5"/>
  <c r="M19" i="5"/>
  <c r="S18" i="5"/>
  <c r="P18" i="5"/>
  <c r="M18" i="5"/>
  <c r="S17" i="5"/>
  <c r="P17" i="5"/>
  <c r="M17" i="5"/>
  <c r="S16" i="5"/>
  <c r="P16" i="5"/>
  <c r="M16" i="5"/>
  <c r="S15" i="5"/>
  <c r="P15" i="5"/>
  <c r="M15" i="5"/>
  <c r="S14" i="5"/>
  <c r="P14" i="5"/>
  <c r="M14" i="5"/>
  <c r="S13" i="5"/>
  <c r="P13" i="5"/>
  <c r="M13" i="5"/>
  <c r="S12" i="5"/>
  <c r="P12" i="5"/>
  <c r="M12" i="5"/>
  <c r="S11" i="5"/>
  <c r="P11" i="5"/>
  <c r="M11" i="5"/>
  <c r="S10" i="5"/>
  <c r="P10" i="5"/>
  <c r="M10" i="5"/>
  <c r="S9" i="5"/>
  <c r="P9" i="5"/>
  <c r="M9" i="5"/>
  <c r="S8" i="5"/>
  <c r="P8" i="5"/>
  <c r="M8" i="5"/>
  <c r="S7" i="5"/>
  <c r="P7" i="5"/>
  <c r="M7" i="5"/>
  <c r="S74" i="4"/>
  <c r="P74" i="4"/>
  <c r="S73" i="4"/>
  <c r="P73" i="4"/>
  <c r="S72" i="4"/>
  <c r="P72" i="4"/>
  <c r="S71" i="4"/>
  <c r="P71" i="4"/>
  <c r="S70" i="4"/>
  <c r="P70" i="4"/>
  <c r="S69" i="4"/>
  <c r="P69" i="4"/>
  <c r="S68" i="4"/>
  <c r="P68" i="4"/>
  <c r="S67" i="4"/>
  <c r="P67" i="4"/>
  <c r="S66" i="4"/>
  <c r="P66" i="4"/>
  <c r="S65" i="4"/>
  <c r="P65" i="4"/>
  <c r="S64" i="4"/>
  <c r="P64" i="4"/>
  <c r="S63" i="4"/>
  <c r="P63" i="4"/>
  <c r="S62" i="4"/>
  <c r="P62" i="4"/>
  <c r="S61" i="4"/>
  <c r="P61" i="4"/>
  <c r="S60" i="4"/>
  <c r="P60" i="4"/>
  <c r="S59" i="4"/>
  <c r="P59" i="4"/>
  <c r="S58" i="4"/>
  <c r="P58" i="4"/>
  <c r="S57" i="4"/>
  <c r="P57" i="4"/>
  <c r="S56" i="4"/>
  <c r="P56" i="4"/>
  <c r="S55" i="4"/>
  <c r="P55" i="4"/>
  <c r="S54" i="4"/>
  <c r="P54" i="4"/>
  <c r="S53" i="4"/>
  <c r="P53" i="4"/>
  <c r="S52" i="4"/>
  <c r="P52" i="4"/>
  <c r="S51" i="4"/>
  <c r="P51" i="4"/>
  <c r="S50" i="4"/>
  <c r="P50" i="4"/>
  <c r="S49" i="4"/>
  <c r="P49" i="4"/>
  <c r="S48" i="4"/>
  <c r="P48" i="4"/>
  <c r="S47" i="4"/>
  <c r="P47" i="4"/>
  <c r="S46" i="4"/>
  <c r="P46" i="4"/>
  <c r="S45" i="4"/>
  <c r="P45" i="4"/>
  <c r="S44" i="4"/>
  <c r="P44" i="4"/>
  <c r="S43" i="4"/>
  <c r="P43" i="4"/>
  <c r="S42" i="4"/>
  <c r="P42" i="4"/>
  <c r="S41" i="4"/>
  <c r="P41" i="4"/>
  <c r="S40" i="4"/>
  <c r="P40" i="4"/>
  <c r="S39" i="4"/>
  <c r="P39" i="4"/>
  <c r="S38" i="4"/>
  <c r="P38" i="4"/>
  <c r="S37" i="4"/>
  <c r="P37" i="4"/>
  <c r="S36" i="4"/>
  <c r="P36" i="4"/>
  <c r="S35" i="4"/>
  <c r="P35" i="4"/>
  <c r="S34" i="4"/>
  <c r="P34" i="4"/>
  <c r="S33" i="4"/>
  <c r="P33" i="4"/>
  <c r="S32" i="4"/>
  <c r="P32" i="4"/>
  <c r="S31" i="4"/>
  <c r="P31" i="4"/>
  <c r="S30" i="4"/>
  <c r="P30" i="4"/>
  <c r="S29" i="4"/>
  <c r="P29" i="4"/>
  <c r="S28" i="4"/>
  <c r="P28" i="4"/>
  <c r="S27" i="4"/>
  <c r="P27" i="4"/>
  <c r="S26" i="4"/>
  <c r="P26" i="4"/>
  <c r="S25" i="4"/>
  <c r="P25" i="4"/>
  <c r="S24" i="4"/>
  <c r="P24" i="4"/>
  <c r="S23" i="4"/>
  <c r="P23" i="4"/>
  <c r="S22" i="4"/>
  <c r="P22" i="4"/>
  <c r="S21" i="4"/>
  <c r="P21" i="4"/>
  <c r="S20" i="4"/>
  <c r="P20" i="4"/>
  <c r="S19" i="4"/>
  <c r="P19" i="4"/>
  <c r="S18" i="4"/>
  <c r="P18" i="4"/>
  <c r="S17" i="4"/>
  <c r="P17" i="4"/>
  <c r="S16" i="4"/>
  <c r="P16" i="4"/>
  <c r="S15" i="4"/>
  <c r="P15" i="4"/>
  <c r="S14" i="4"/>
  <c r="P14" i="4"/>
  <c r="S13" i="4"/>
  <c r="P13" i="4"/>
  <c r="S12" i="4"/>
  <c r="P12" i="4"/>
  <c r="S11" i="4"/>
  <c r="P11" i="4"/>
  <c r="S10" i="4"/>
  <c r="P10" i="4"/>
  <c r="S9" i="4"/>
  <c r="P9" i="4"/>
  <c r="S8" i="4"/>
  <c r="P8" i="4"/>
  <c r="S7" i="4"/>
  <c r="P7" i="4"/>
  <c r="S6" i="4"/>
  <c r="P6" i="4"/>
  <c r="V74" i="1"/>
  <c r="S74" i="1"/>
  <c r="P74" i="1"/>
  <c r="M74" i="1"/>
  <c r="V73" i="1"/>
  <c r="S73" i="1"/>
  <c r="P73" i="1"/>
  <c r="M73" i="1"/>
  <c r="V72" i="1"/>
  <c r="S72" i="1"/>
  <c r="P72" i="1"/>
  <c r="M72" i="1"/>
  <c r="V71" i="1"/>
  <c r="S71" i="1"/>
  <c r="P71" i="1"/>
  <c r="M71" i="1"/>
  <c r="V70" i="1"/>
  <c r="S70" i="1"/>
  <c r="P70" i="1"/>
  <c r="M70" i="1"/>
  <c r="V69" i="1"/>
  <c r="S69" i="1"/>
  <c r="P69" i="1"/>
  <c r="M69" i="1"/>
  <c r="V68" i="1"/>
  <c r="S68" i="1"/>
  <c r="P68" i="1"/>
  <c r="M68" i="1"/>
  <c r="V67" i="1"/>
  <c r="S67" i="1"/>
  <c r="P67" i="1"/>
  <c r="M67" i="1"/>
  <c r="V66" i="1"/>
  <c r="S66" i="1"/>
  <c r="P66" i="1"/>
  <c r="M66" i="1"/>
  <c r="V65" i="1"/>
  <c r="S65" i="1"/>
  <c r="P65" i="1"/>
  <c r="M65" i="1"/>
  <c r="V64" i="1"/>
  <c r="S64" i="1"/>
  <c r="P64" i="1"/>
  <c r="M64" i="1"/>
  <c r="V63" i="1"/>
  <c r="S63" i="1"/>
  <c r="P63" i="1"/>
  <c r="M63" i="1"/>
  <c r="V62" i="1"/>
  <c r="S62" i="1"/>
  <c r="P62" i="1"/>
  <c r="M62" i="1"/>
  <c r="V61" i="1"/>
  <c r="S61" i="1"/>
  <c r="P61" i="1"/>
  <c r="M61" i="1"/>
  <c r="V60" i="1"/>
  <c r="S60" i="1"/>
  <c r="P60" i="1"/>
  <c r="M60" i="1"/>
  <c r="V59" i="1"/>
  <c r="S59" i="1"/>
  <c r="P59" i="1"/>
  <c r="M59" i="1"/>
  <c r="V58" i="1"/>
  <c r="S58" i="1"/>
  <c r="P58" i="1"/>
  <c r="M58" i="1"/>
  <c r="V57" i="1"/>
  <c r="S57" i="1"/>
  <c r="P57" i="1"/>
  <c r="M57" i="1"/>
  <c r="V56" i="1"/>
  <c r="S56" i="1"/>
  <c r="P56" i="1"/>
  <c r="M56" i="1"/>
  <c r="V55" i="1"/>
  <c r="S55" i="1"/>
  <c r="P55" i="1"/>
  <c r="M55" i="1"/>
  <c r="V54" i="1"/>
  <c r="S54" i="1"/>
  <c r="P54" i="1"/>
  <c r="M54" i="1"/>
  <c r="V53" i="1"/>
  <c r="S53" i="1"/>
  <c r="P53" i="1"/>
  <c r="M53" i="1"/>
  <c r="V52" i="1"/>
  <c r="S52" i="1"/>
  <c r="P52" i="1"/>
  <c r="M52" i="1"/>
  <c r="V51" i="1"/>
  <c r="S51" i="1"/>
  <c r="P51" i="1"/>
  <c r="M51" i="1"/>
  <c r="V50" i="1"/>
  <c r="S50" i="1"/>
  <c r="P50" i="1"/>
  <c r="M50" i="1"/>
  <c r="V49" i="1"/>
  <c r="S49" i="1"/>
  <c r="P49" i="1"/>
  <c r="M49" i="1"/>
  <c r="V48" i="1"/>
  <c r="S48" i="1"/>
  <c r="P48" i="1"/>
  <c r="M48" i="1"/>
  <c r="V47" i="1"/>
  <c r="S47" i="1"/>
  <c r="P47" i="1"/>
  <c r="M47" i="1"/>
  <c r="V46" i="1"/>
  <c r="S46" i="1"/>
  <c r="P46" i="1"/>
  <c r="M46" i="1"/>
  <c r="V45" i="1"/>
  <c r="S45" i="1"/>
  <c r="P45" i="1"/>
  <c r="M45" i="1"/>
  <c r="V44" i="1"/>
  <c r="S44" i="1"/>
  <c r="P44" i="1"/>
  <c r="M44" i="1"/>
  <c r="V43" i="1"/>
  <c r="S43" i="1"/>
  <c r="P43" i="1"/>
  <c r="M43" i="1"/>
  <c r="V42" i="1"/>
  <c r="S42" i="1"/>
  <c r="P42" i="1"/>
  <c r="M42" i="1"/>
  <c r="V41" i="1"/>
  <c r="S41" i="1"/>
  <c r="P41" i="1"/>
  <c r="M41" i="1"/>
  <c r="V40" i="1"/>
  <c r="S40" i="1"/>
  <c r="P40" i="1"/>
  <c r="M40" i="1"/>
  <c r="V39" i="1"/>
  <c r="S39" i="1"/>
  <c r="P39" i="1"/>
  <c r="M39" i="1"/>
  <c r="V38" i="1"/>
  <c r="S38" i="1"/>
  <c r="P38" i="1"/>
  <c r="M38" i="1"/>
  <c r="V37" i="1"/>
  <c r="S37" i="1"/>
  <c r="P37" i="1"/>
  <c r="M37" i="1"/>
  <c r="V36" i="1"/>
  <c r="S36" i="1"/>
  <c r="P36" i="1"/>
  <c r="M36" i="1"/>
  <c r="V35" i="1"/>
  <c r="S35" i="1"/>
  <c r="P35" i="1"/>
  <c r="M35" i="1"/>
  <c r="V34" i="1"/>
  <c r="S34" i="1"/>
  <c r="P34" i="1"/>
  <c r="M34" i="1"/>
  <c r="V33" i="1"/>
  <c r="S33" i="1"/>
  <c r="P33" i="1"/>
  <c r="M33" i="1"/>
  <c r="V32" i="1"/>
  <c r="S32" i="1"/>
  <c r="P32" i="1"/>
  <c r="M32" i="1"/>
  <c r="V31" i="1"/>
  <c r="S31" i="1"/>
  <c r="P31" i="1"/>
  <c r="M31" i="1"/>
  <c r="V30" i="1"/>
  <c r="S30" i="1"/>
  <c r="P30" i="1"/>
  <c r="M30" i="1"/>
  <c r="V29" i="1"/>
  <c r="S29" i="1"/>
  <c r="P29" i="1"/>
  <c r="M29" i="1"/>
  <c r="V28" i="1"/>
  <c r="S28" i="1"/>
  <c r="P28" i="1"/>
  <c r="M28" i="1"/>
  <c r="V27" i="1"/>
  <c r="S27" i="1"/>
  <c r="P27" i="1"/>
  <c r="M27" i="1"/>
  <c r="V26" i="1"/>
  <c r="S26" i="1"/>
  <c r="P26" i="1"/>
  <c r="M26" i="1"/>
  <c r="V25" i="1"/>
  <c r="S25" i="1"/>
  <c r="P25" i="1"/>
  <c r="M25" i="1"/>
  <c r="V24" i="1"/>
  <c r="S24" i="1"/>
  <c r="P24" i="1"/>
  <c r="M24" i="1"/>
  <c r="V23" i="1"/>
  <c r="S23" i="1"/>
  <c r="P23" i="1"/>
  <c r="M23" i="1"/>
  <c r="V22" i="1"/>
  <c r="S22" i="1"/>
  <c r="P22" i="1"/>
  <c r="M22" i="1"/>
  <c r="V21" i="1"/>
  <c r="S21" i="1"/>
  <c r="P21" i="1"/>
  <c r="M21" i="1"/>
  <c r="V20" i="1"/>
  <c r="S20" i="1"/>
  <c r="P20" i="1"/>
  <c r="M20" i="1"/>
  <c r="V19" i="1"/>
  <c r="S19" i="1"/>
  <c r="P19" i="1"/>
  <c r="M19" i="1"/>
  <c r="V18" i="1"/>
  <c r="S18" i="1"/>
  <c r="P18" i="1"/>
  <c r="M18" i="1"/>
  <c r="V17" i="1"/>
  <c r="S17" i="1"/>
  <c r="P17" i="1"/>
  <c r="M17" i="1"/>
  <c r="V16" i="1"/>
  <c r="S16" i="1"/>
  <c r="P16" i="1"/>
  <c r="M16" i="1"/>
  <c r="V15" i="1"/>
  <c r="S15" i="1"/>
  <c r="P15" i="1"/>
  <c r="M15" i="1"/>
  <c r="V14" i="1"/>
  <c r="S14" i="1"/>
  <c r="P14" i="1"/>
  <c r="M14" i="1"/>
  <c r="V13" i="1"/>
  <c r="S13" i="1"/>
  <c r="P13" i="1"/>
  <c r="M13" i="1"/>
  <c r="V12" i="1"/>
  <c r="S12" i="1"/>
  <c r="P12" i="1"/>
  <c r="M12" i="1"/>
  <c r="V11" i="1"/>
  <c r="S11" i="1"/>
  <c r="P11" i="1"/>
  <c r="M11" i="1"/>
  <c r="V10" i="1"/>
  <c r="S10" i="1"/>
  <c r="P10" i="1"/>
  <c r="M10" i="1"/>
  <c r="V9" i="1"/>
  <c r="S9" i="1"/>
  <c r="P9" i="1"/>
  <c r="M9" i="1"/>
  <c r="V8" i="1"/>
  <c r="S8" i="1"/>
  <c r="P8" i="1"/>
  <c r="M8" i="1"/>
  <c r="V7" i="1"/>
  <c r="S7" i="1"/>
  <c r="P7" i="1"/>
  <c r="M7" i="1"/>
  <c r="V6" i="1"/>
  <c r="S6" i="1"/>
  <c r="P6" i="1"/>
  <c r="M6" i="1"/>
  <c r="J74" i="11" l="1"/>
  <c r="H74" i="11" s="1"/>
  <c r="J73" i="11"/>
  <c r="H73" i="11" s="1"/>
  <c r="J72" i="11"/>
  <c r="H72" i="11" s="1"/>
  <c r="J71" i="11"/>
  <c r="H71" i="11" s="1"/>
  <c r="J70" i="11"/>
  <c r="H70" i="11" s="1"/>
  <c r="J69" i="11"/>
  <c r="H69" i="11" s="1"/>
  <c r="J68" i="11"/>
  <c r="H68" i="11" s="1"/>
  <c r="J67" i="11"/>
  <c r="H67" i="11" s="1"/>
  <c r="J66" i="11"/>
  <c r="H66" i="11" s="1"/>
  <c r="J65" i="11"/>
  <c r="H65" i="11" s="1"/>
  <c r="J64" i="11"/>
  <c r="H64" i="11" s="1"/>
  <c r="J63" i="11"/>
  <c r="H63" i="11" s="1"/>
  <c r="J62" i="11"/>
  <c r="H62" i="11" s="1"/>
  <c r="J61" i="11"/>
  <c r="H61" i="11" s="1"/>
  <c r="J60" i="11"/>
  <c r="H60" i="11" s="1"/>
  <c r="J59" i="11"/>
  <c r="H59" i="11" s="1"/>
  <c r="J58" i="11"/>
  <c r="H58" i="11" s="1"/>
  <c r="J57" i="11"/>
  <c r="H57" i="11" s="1"/>
  <c r="J56" i="11"/>
  <c r="H56" i="11" s="1"/>
  <c r="J55" i="11"/>
  <c r="H55" i="11" s="1"/>
  <c r="J54" i="11"/>
  <c r="H54" i="11" s="1"/>
  <c r="J53" i="11"/>
  <c r="H53" i="11" s="1"/>
  <c r="J52" i="11"/>
  <c r="H52" i="11" s="1"/>
  <c r="J51" i="11"/>
  <c r="H51" i="11" s="1"/>
  <c r="J50" i="11"/>
  <c r="H50" i="11" s="1"/>
  <c r="J49" i="11"/>
  <c r="H49" i="11" s="1"/>
  <c r="J48" i="11"/>
  <c r="H48" i="11" s="1"/>
  <c r="J47" i="11"/>
  <c r="H47" i="11" s="1"/>
  <c r="J46" i="11"/>
  <c r="H46" i="11" s="1"/>
  <c r="J45" i="11"/>
  <c r="H45" i="11" s="1"/>
  <c r="J44" i="11"/>
  <c r="H44" i="11" s="1"/>
  <c r="J43" i="11"/>
  <c r="H43" i="11" s="1"/>
  <c r="J42" i="11"/>
  <c r="H42" i="11" s="1"/>
  <c r="J41" i="11"/>
  <c r="H41" i="11" s="1"/>
  <c r="J40" i="11"/>
  <c r="H40" i="11" s="1"/>
  <c r="J39" i="11"/>
  <c r="H39" i="11" s="1"/>
  <c r="J38" i="11"/>
  <c r="H38" i="11" s="1"/>
  <c r="J37" i="11"/>
  <c r="H37" i="11" s="1"/>
  <c r="J36" i="11"/>
  <c r="H36" i="11" s="1"/>
  <c r="J35" i="11"/>
  <c r="H35" i="11" s="1"/>
  <c r="J34" i="11"/>
  <c r="H34" i="11" s="1"/>
  <c r="J33" i="11"/>
  <c r="H33" i="11" s="1"/>
  <c r="J32" i="11"/>
  <c r="H32" i="11" s="1"/>
  <c r="J31" i="11"/>
  <c r="H31" i="11" s="1"/>
  <c r="J30" i="11"/>
  <c r="H30" i="11" s="1"/>
  <c r="J29" i="11"/>
  <c r="H29" i="11" s="1"/>
  <c r="J28" i="11"/>
  <c r="H28" i="11" s="1"/>
  <c r="J27" i="11"/>
  <c r="H27" i="11" s="1"/>
  <c r="J26" i="11"/>
  <c r="H26" i="11" s="1"/>
  <c r="J25" i="11"/>
  <c r="H25" i="11" s="1"/>
  <c r="J24" i="11"/>
  <c r="H24" i="11" s="1"/>
  <c r="J23" i="11"/>
  <c r="H23" i="11" s="1"/>
  <c r="J22" i="11"/>
  <c r="H22" i="11" s="1"/>
  <c r="J21" i="11"/>
  <c r="H21" i="11" s="1"/>
  <c r="J20" i="11"/>
  <c r="H20" i="11" s="1"/>
  <c r="J19" i="11"/>
  <c r="H19" i="11" s="1"/>
  <c r="J18" i="11"/>
  <c r="H18" i="11" s="1"/>
  <c r="J17" i="11"/>
  <c r="H17" i="11" s="1"/>
  <c r="J16" i="11"/>
  <c r="H16" i="11" s="1"/>
  <c r="J15" i="11"/>
  <c r="H15" i="11" s="1"/>
  <c r="J14" i="11"/>
  <c r="H14" i="11" s="1"/>
  <c r="J13" i="11"/>
  <c r="H13" i="11" s="1"/>
  <c r="J12" i="11"/>
  <c r="H12" i="11" s="1"/>
  <c r="J11" i="11"/>
  <c r="H11" i="11" s="1"/>
  <c r="J10" i="11"/>
  <c r="H10" i="11" s="1"/>
  <c r="J9" i="11"/>
  <c r="H9" i="11" s="1"/>
  <c r="J8" i="11"/>
  <c r="H8" i="11" s="1"/>
  <c r="J7" i="11"/>
  <c r="H7" i="11" s="1"/>
  <c r="J6" i="11"/>
  <c r="H6" i="11" s="1"/>
  <c r="J74" i="10"/>
  <c r="H74" i="10" s="1"/>
  <c r="J73" i="10"/>
  <c r="H73" i="10" s="1"/>
  <c r="J72" i="10"/>
  <c r="H72" i="10" s="1"/>
  <c r="J71" i="10"/>
  <c r="H71" i="10" s="1"/>
  <c r="J70" i="10"/>
  <c r="H70" i="10" s="1"/>
  <c r="J69" i="10"/>
  <c r="H69" i="10" s="1"/>
  <c r="J68" i="10"/>
  <c r="H68" i="10" s="1"/>
  <c r="J67" i="10"/>
  <c r="H67" i="10" s="1"/>
  <c r="J66" i="10"/>
  <c r="H66" i="10" s="1"/>
  <c r="J65" i="10"/>
  <c r="H65" i="10" s="1"/>
  <c r="J64" i="10"/>
  <c r="H64" i="10" s="1"/>
  <c r="J63" i="10"/>
  <c r="H63" i="10" s="1"/>
  <c r="J62" i="10"/>
  <c r="H62" i="10" s="1"/>
  <c r="J61" i="10"/>
  <c r="H61" i="10" s="1"/>
  <c r="J60" i="10"/>
  <c r="H60" i="10" s="1"/>
  <c r="J59" i="10"/>
  <c r="H59" i="10" s="1"/>
  <c r="J58" i="10"/>
  <c r="H58" i="10" s="1"/>
  <c r="J57" i="10"/>
  <c r="H57" i="10" s="1"/>
  <c r="J56" i="10"/>
  <c r="H56" i="10" s="1"/>
  <c r="J55" i="10"/>
  <c r="H55" i="10" s="1"/>
  <c r="J54" i="10"/>
  <c r="H54" i="10" s="1"/>
  <c r="J53" i="10"/>
  <c r="H53" i="10" s="1"/>
  <c r="J52" i="10"/>
  <c r="H52" i="10" s="1"/>
  <c r="J51" i="10"/>
  <c r="H51" i="10" s="1"/>
  <c r="J50" i="10"/>
  <c r="H50" i="10" s="1"/>
  <c r="J49" i="10"/>
  <c r="H49" i="10" s="1"/>
  <c r="J48" i="10"/>
  <c r="H48" i="10" s="1"/>
  <c r="J47" i="10"/>
  <c r="H47" i="10" s="1"/>
  <c r="J46" i="10"/>
  <c r="H46" i="10" s="1"/>
  <c r="J45" i="10"/>
  <c r="H45" i="10" s="1"/>
  <c r="J44" i="10"/>
  <c r="H44" i="10" s="1"/>
  <c r="J43" i="10"/>
  <c r="H43" i="10" s="1"/>
  <c r="J42" i="10"/>
  <c r="H42" i="10" s="1"/>
  <c r="J41" i="10"/>
  <c r="H41" i="10" s="1"/>
  <c r="J40" i="10"/>
  <c r="H40" i="10" s="1"/>
  <c r="J39" i="10"/>
  <c r="H39" i="10" s="1"/>
  <c r="J38" i="10"/>
  <c r="H38" i="10" s="1"/>
  <c r="J37" i="10"/>
  <c r="H37" i="10" s="1"/>
  <c r="J36" i="10"/>
  <c r="H36" i="10" s="1"/>
  <c r="J35" i="10"/>
  <c r="H35" i="10" s="1"/>
  <c r="J34" i="10"/>
  <c r="H34" i="10" s="1"/>
  <c r="J33" i="10"/>
  <c r="H33" i="10" s="1"/>
  <c r="J32" i="10"/>
  <c r="H32" i="10" s="1"/>
  <c r="J31" i="10"/>
  <c r="H31" i="10" s="1"/>
  <c r="J30" i="10"/>
  <c r="H30" i="10" s="1"/>
  <c r="J29" i="10"/>
  <c r="H29" i="10" s="1"/>
  <c r="J28" i="10"/>
  <c r="H28" i="10" s="1"/>
  <c r="J27" i="10"/>
  <c r="H27" i="10" s="1"/>
  <c r="J26" i="10"/>
  <c r="H26" i="10" s="1"/>
  <c r="J25" i="10"/>
  <c r="H25" i="10" s="1"/>
  <c r="J24" i="10"/>
  <c r="H24" i="10" s="1"/>
  <c r="J23" i="10"/>
  <c r="H23" i="10" s="1"/>
  <c r="J22" i="10"/>
  <c r="H22" i="10" s="1"/>
  <c r="J21" i="10"/>
  <c r="H21" i="10" s="1"/>
  <c r="J20" i="10"/>
  <c r="H20" i="10" s="1"/>
  <c r="J19" i="10"/>
  <c r="H19" i="10" s="1"/>
  <c r="J18" i="10"/>
  <c r="H18" i="10" s="1"/>
  <c r="J17" i="10"/>
  <c r="H17" i="10" s="1"/>
  <c r="J16" i="10"/>
  <c r="H16" i="10" s="1"/>
  <c r="J15" i="10"/>
  <c r="H15" i="10" s="1"/>
  <c r="J14" i="10"/>
  <c r="H14" i="10" s="1"/>
  <c r="J13" i="10"/>
  <c r="H13" i="10" s="1"/>
  <c r="J12" i="10"/>
  <c r="H12" i="10" s="1"/>
  <c r="J11" i="10"/>
  <c r="H11" i="10" s="1"/>
  <c r="J10" i="10"/>
  <c r="H10" i="10" s="1"/>
  <c r="J9" i="10"/>
  <c r="H9" i="10" s="1"/>
  <c r="J8" i="10"/>
  <c r="H8" i="10" s="1"/>
  <c r="J7" i="10"/>
  <c r="H7" i="10" s="1"/>
  <c r="J6" i="10"/>
  <c r="H6" i="10" s="1"/>
  <c r="J7" i="9"/>
  <c r="H7" i="9" s="1"/>
  <c r="J8" i="9"/>
  <c r="H8" i="9" s="1"/>
  <c r="J9" i="9"/>
  <c r="H9" i="9" s="1"/>
  <c r="J10" i="9"/>
  <c r="H10" i="9" s="1"/>
  <c r="J11" i="9"/>
  <c r="H11" i="9" s="1"/>
  <c r="J12" i="9"/>
  <c r="H12" i="9" s="1"/>
  <c r="J13" i="9"/>
  <c r="H13" i="9" s="1"/>
  <c r="J14" i="9"/>
  <c r="H14" i="9" s="1"/>
  <c r="J15" i="9"/>
  <c r="H15" i="9" s="1"/>
  <c r="J16" i="9"/>
  <c r="H16" i="9" s="1"/>
  <c r="J17" i="9"/>
  <c r="H17" i="9" s="1"/>
  <c r="J18" i="9"/>
  <c r="H18" i="9" s="1"/>
  <c r="J19" i="9"/>
  <c r="H19" i="9" s="1"/>
  <c r="J20" i="9"/>
  <c r="H20" i="9" s="1"/>
  <c r="J21" i="9"/>
  <c r="H21" i="9" s="1"/>
  <c r="J22" i="9"/>
  <c r="H22" i="9" s="1"/>
  <c r="J23" i="9"/>
  <c r="H23" i="9" s="1"/>
  <c r="J24" i="9"/>
  <c r="H24" i="9" s="1"/>
  <c r="J25" i="9"/>
  <c r="H25" i="9" s="1"/>
  <c r="J26" i="9"/>
  <c r="H26" i="9" s="1"/>
  <c r="J27" i="9"/>
  <c r="H27" i="9" s="1"/>
  <c r="J28" i="9"/>
  <c r="H28" i="9" s="1"/>
  <c r="J29" i="9"/>
  <c r="H29" i="9" s="1"/>
  <c r="J30" i="9"/>
  <c r="H30" i="9" s="1"/>
  <c r="J31" i="9"/>
  <c r="H31" i="9" s="1"/>
  <c r="J32" i="9"/>
  <c r="H32" i="9" s="1"/>
  <c r="J33" i="9"/>
  <c r="H33" i="9" s="1"/>
  <c r="J34" i="9"/>
  <c r="H34" i="9" s="1"/>
  <c r="J35" i="9"/>
  <c r="H35" i="9" s="1"/>
  <c r="J36" i="9"/>
  <c r="H36" i="9" s="1"/>
  <c r="J37" i="9"/>
  <c r="H37" i="9" s="1"/>
  <c r="J38" i="9"/>
  <c r="H38" i="9" s="1"/>
  <c r="J39" i="9"/>
  <c r="H39" i="9" s="1"/>
  <c r="J40" i="9"/>
  <c r="H40" i="9" s="1"/>
  <c r="J41" i="9"/>
  <c r="H41" i="9" s="1"/>
  <c r="J42" i="9"/>
  <c r="H42" i="9" s="1"/>
  <c r="J43" i="9"/>
  <c r="H43" i="9" s="1"/>
  <c r="J44" i="9"/>
  <c r="H44" i="9" s="1"/>
  <c r="J45" i="9"/>
  <c r="H45" i="9" s="1"/>
  <c r="J46" i="9"/>
  <c r="H46" i="9" s="1"/>
  <c r="J47" i="9"/>
  <c r="H47" i="9" s="1"/>
  <c r="J48" i="9"/>
  <c r="H48" i="9" s="1"/>
  <c r="J49" i="9"/>
  <c r="H49" i="9" s="1"/>
  <c r="J50" i="9"/>
  <c r="H50" i="9" s="1"/>
  <c r="J51" i="9"/>
  <c r="H51" i="9" s="1"/>
  <c r="J52" i="9"/>
  <c r="H52" i="9" s="1"/>
  <c r="J53" i="9"/>
  <c r="H53" i="9" s="1"/>
  <c r="J54" i="9"/>
  <c r="H54" i="9" s="1"/>
  <c r="J55" i="9"/>
  <c r="H55" i="9" s="1"/>
  <c r="J56" i="9"/>
  <c r="H56" i="9" s="1"/>
  <c r="J57" i="9"/>
  <c r="H57" i="9" s="1"/>
  <c r="J58" i="9"/>
  <c r="H58" i="9" s="1"/>
  <c r="J59" i="9"/>
  <c r="H59" i="9" s="1"/>
  <c r="J60" i="9"/>
  <c r="H60" i="9" s="1"/>
  <c r="J61" i="9"/>
  <c r="H61" i="9" s="1"/>
  <c r="J62" i="9"/>
  <c r="H62" i="9" s="1"/>
  <c r="J63" i="9"/>
  <c r="H63" i="9" s="1"/>
  <c r="J64" i="9"/>
  <c r="H64" i="9" s="1"/>
  <c r="J65" i="9"/>
  <c r="H65" i="9" s="1"/>
  <c r="J66" i="9"/>
  <c r="H66" i="9" s="1"/>
  <c r="J67" i="9"/>
  <c r="H67" i="9" s="1"/>
  <c r="J68" i="9"/>
  <c r="H68" i="9" s="1"/>
  <c r="J69" i="9"/>
  <c r="H69" i="9" s="1"/>
  <c r="J70" i="9"/>
  <c r="H70" i="9" s="1"/>
  <c r="J71" i="9"/>
  <c r="H71" i="9" s="1"/>
  <c r="J72" i="9"/>
  <c r="H72" i="9" s="1"/>
  <c r="J73" i="9"/>
  <c r="H73" i="9" s="1"/>
  <c r="J74" i="9"/>
  <c r="H74" i="9" s="1"/>
  <c r="J6" i="9"/>
  <c r="H6" i="9" s="1"/>
  <c r="J7" i="8"/>
  <c r="H7" i="8" s="1"/>
  <c r="J8" i="8"/>
  <c r="H8" i="8" s="1"/>
  <c r="J9" i="8"/>
  <c r="H9" i="8" s="1"/>
  <c r="J10" i="8"/>
  <c r="H10" i="8" s="1"/>
  <c r="J11" i="8"/>
  <c r="H11" i="8" s="1"/>
  <c r="J12" i="8"/>
  <c r="H12" i="8" s="1"/>
  <c r="J13" i="8"/>
  <c r="H13" i="8" s="1"/>
  <c r="J14" i="8"/>
  <c r="H14" i="8" s="1"/>
  <c r="J15" i="8"/>
  <c r="H15" i="8" s="1"/>
  <c r="J16" i="8"/>
  <c r="H16" i="8" s="1"/>
  <c r="J17" i="8"/>
  <c r="H17" i="8" s="1"/>
  <c r="J18" i="8"/>
  <c r="H18" i="8" s="1"/>
  <c r="J19" i="8"/>
  <c r="H19" i="8" s="1"/>
  <c r="J20" i="8"/>
  <c r="H20" i="8" s="1"/>
  <c r="J21" i="8"/>
  <c r="H21" i="8" s="1"/>
  <c r="J22" i="8"/>
  <c r="H22" i="8" s="1"/>
  <c r="J23" i="8"/>
  <c r="H23" i="8" s="1"/>
  <c r="J24" i="8"/>
  <c r="H24" i="8" s="1"/>
  <c r="J25" i="8"/>
  <c r="H25" i="8" s="1"/>
  <c r="J26" i="8"/>
  <c r="H26" i="8" s="1"/>
  <c r="J27" i="8"/>
  <c r="H27" i="8" s="1"/>
  <c r="J28" i="8"/>
  <c r="H28" i="8" s="1"/>
  <c r="J29" i="8"/>
  <c r="H29" i="8" s="1"/>
  <c r="J30" i="8"/>
  <c r="H30" i="8" s="1"/>
  <c r="J31" i="8"/>
  <c r="H31" i="8" s="1"/>
  <c r="J32" i="8"/>
  <c r="H32" i="8" s="1"/>
  <c r="J33" i="8"/>
  <c r="H33" i="8" s="1"/>
  <c r="J34" i="8"/>
  <c r="H34" i="8" s="1"/>
  <c r="J35" i="8"/>
  <c r="H35" i="8" s="1"/>
  <c r="J36" i="8"/>
  <c r="H36" i="8" s="1"/>
  <c r="J37" i="8"/>
  <c r="H37" i="8" s="1"/>
  <c r="J38" i="8"/>
  <c r="H38" i="8" s="1"/>
  <c r="J39" i="8"/>
  <c r="H39" i="8" s="1"/>
  <c r="J40" i="8"/>
  <c r="H40" i="8" s="1"/>
  <c r="J41" i="8"/>
  <c r="H41" i="8" s="1"/>
  <c r="J42" i="8"/>
  <c r="H42" i="8" s="1"/>
  <c r="J43" i="8"/>
  <c r="H43" i="8" s="1"/>
  <c r="J44" i="8"/>
  <c r="H44" i="8" s="1"/>
  <c r="J45" i="8"/>
  <c r="H45" i="8" s="1"/>
  <c r="J46" i="8"/>
  <c r="H46" i="8" s="1"/>
  <c r="J47" i="8"/>
  <c r="H47" i="8" s="1"/>
  <c r="J48" i="8"/>
  <c r="H48" i="8" s="1"/>
  <c r="J49" i="8"/>
  <c r="H49" i="8" s="1"/>
  <c r="J50" i="8"/>
  <c r="H50" i="8" s="1"/>
  <c r="J51" i="8"/>
  <c r="H51" i="8" s="1"/>
  <c r="J52" i="8"/>
  <c r="H52" i="8" s="1"/>
  <c r="J53" i="8"/>
  <c r="H53" i="8" s="1"/>
  <c r="J54" i="8"/>
  <c r="H54" i="8" s="1"/>
  <c r="J55" i="8"/>
  <c r="H55" i="8" s="1"/>
  <c r="J56" i="8"/>
  <c r="H56" i="8" s="1"/>
  <c r="J57" i="8"/>
  <c r="H57" i="8" s="1"/>
  <c r="J58" i="8"/>
  <c r="H58" i="8" s="1"/>
  <c r="J59" i="8"/>
  <c r="H59" i="8" s="1"/>
  <c r="J60" i="8"/>
  <c r="H60" i="8" s="1"/>
  <c r="J61" i="8"/>
  <c r="H61" i="8" s="1"/>
  <c r="J62" i="8"/>
  <c r="H62" i="8" s="1"/>
  <c r="J63" i="8"/>
  <c r="H63" i="8" s="1"/>
  <c r="J64" i="8"/>
  <c r="H64" i="8" s="1"/>
  <c r="J65" i="8"/>
  <c r="H65" i="8" s="1"/>
  <c r="J66" i="8"/>
  <c r="H66" i="8" s="1"/>
  <c r="J67" i="8"/>
  <c r="H67" i="8" s="1"/>
  <c r="J68" i="8"/>
  <c r="H68" i="8" s="1"/>
  <c r="J69" i="8"/>
  <c r="H69" i="8" s="1"/>
  <c r="J70" i="8"/>
  <c r="H70" i="8" s="1"/>
  <c r="J71" i="8"/>
  <c r="H71" i="8" s="1"/>
  <c r="J72" i="8"/>
  <c r="H72" i="8" s="1"/>
  <c r="J73" i="8"/>
  <c r="H73" i="8" s="1"/>
  <c r="J74" i="8"/>
  <c r="H74" i="8" s="1"/>
  <c r="J6" i="8"/>
  <c r="H6" i="8" s="1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6" i="4"/>
  <c r="J7" i="1"/>
  <c r="H7" i="1" s="1"/>
  <c r="AF7" i="1" s="1"/>
  <c r="J8" i="1"/>
  <c r="H8" i="1" s="1"/>
  <c r="AF8" i="1" s="1"/>
  <c r="J9" i="1"/>
  <c r="H9" i="1" s="1"/>
  <c r="AF9" i="1" s="1"/>
  <c r="J10" i="1"/>
  <c r="H10" i="1" s="1"/>
  <c r="AF10" i="1" s="1"/>
  <c r="J11" i="1"/>
  <c r="H11" i="1" s="1"/>
  <c r="AF11" i="1" s="1"/>
  <c r="J12" i="1"/>
  <c r="H12" i="1" s="1"/>
  <c r="AF12" i="1" s="1"/>
  <c r="J13" i="1"/>
  <c r="H13" i="1" s="1"/>
  <c r="AF13" i="1" s="1"/>
  <c r="J14" i="1"/>
  <c r="H14" i="1" s="1"/>
  <c r="AF14" i="1" s="1"/>
  <c r="J15" i="1"/>
  <c r="H15" i="1" s="1"/>
  <c r="AF15" i="1" s="1"/>
  <c r="J16" i="1"/>
  <c r="H16" i="1" s="1"/>
  <c r="AF16" i="1" s="1"/>
  <c r="J17" i="1"/>
  <c r="H17" i="1" s="1"/>
  <c r="AF17" i="1" s="1"/>
  <c r="J18" i="1"/>
  <c r="H18" i="1" s="1"/>
  <c r="AF18" i="1" s="1"/>
  <c r="J19" i="1"/>
  <c r="H19" i="1" s="1"/>
  <c r="AF19" i="1" s="1"/>
  <c r="J20" i="1"/>
  <c r="H20" i="1" s="1"/>
  <c r="AF20" i="1" s="1"/>
  <c r="J21" i="1"/>
  <c r="H21" i="1" s="1"/>
  <c r="AF21" i="1" s="1"/>
  <c r="J22" i="1"/>
  <c r="H22" i="1" s="1"/>
  <c r="AF22" i="1" s="1"/>
  <c r="J23" i="1"/>
  <c r="H23" i="1" s="1"/>
  <c r="AF23" i="1" s="1"/>
  <c r="J24" i="1"/>
  <c r="H24" i="1" s="1"/>
  <c r="AF24" i="1" s="1"/>
  <c r="J25" i="1"/>
  <c r="H25" i="1" s="1"/>
  <c r="AF25" i="1" s="1"/>
  <c r="J26" i="1"/>
  <c r="H26" i="1" s="1"/>
  <c r="AF26" i="1" s="1"/>
  <c r="J27" i="1"/>
  <c r="H27" i="1" s="1"/>
  <c r="AF27" i="1" s="1"/>
  <c r="J28" i="1"/>
  <c r="H28" i="1" s="1"/>
  <c r="AF28" i="1" s="1"/>
  <c r="J29" i="1"/>
  <c r="H29" i="1" s="1"/>
  <c r="AF29" i="1" s="1"/>
  <c r="J30" i="1"/>
  <c r="H30" i="1" s="1"/>
  <c r="AF30" i="1" s="1"/>
  <c r="J31" i="1"/>
  <c r="H31" i="1" s="1"/>
  <c r="AF31" i="1" s="1"/>
  <c r="J32" i="1"/>
  <c r="H32" i="1" s="1"/>
  <c r="AF32" i="1" s="1"/>
  <c r="J33" i="1"/>
  <c r="H33" i="1" s="1"/>
  <c r="AF33" i="1" s="1"/>
  <c r="J34" i="1"/>
  <c r="H34" i="1" s="1"/>
  <c r="AF34" i="1" s="1"/>
  <c r="J35" i="1"/>
  <c r="H35" i="1" s="1"/>
  <c r="AF35" i="1" s="1"/>
  <c r="J36" i="1"/>
  <c r="H36" i="1" s="1"/>
  <c r="AF36" i="1" s="1"/>
  <c r="J37" i="1"/>
  <c r="H37" i="1" s="1"/>
  <c r="AF37" i="1" s="1"/>
  <c r="J38" i="1"/>
  <c r="H38" i="1" s="1"/>
  <c r="AF38" i="1" s="1"/>
  <c r="J39" i="1"/>
  <c r="H39" i="1" s="1"/>
  <c r="AF39" i="1" s="1"/>
  <c r="J40" i="1"/>
  <c r="H40" i="1" s="1"/>
  <c r="AF40" i="1" s="1"/>
  <c r="J41" i="1"/>
  <c r="H41" i="1" s="1"/>
  <c r="AF41" i="1" s="1"/>
  <c r="J42" i="1"/>
  <c r="H42" i="1" s="1"/>
  <c r="AF42" i="1" s="1"/>
  <c r="J43" i="1"/>
  <c r="H43" i="1" s="1"/>
  <c r="AF43" i="1" s="1"/>
  <c r="J44" i="1"/>
  <c r="H44" i="1" s="1"/>
  <c r="AF44" i="1" s="1"/>
  <c r="J45" i="1"/>
  <c r="H45" i="1" s="1"/>
  <c r="AF45" i="1" s="1"/>
  <c r="J46" i="1"/>
  <c r="H46" i="1" s="1"/>
  <c r="AF46" i="1" s="1"/>
  <c r="J47" i="1"/>
  <c r="H47" i="1" s="1"/>
  <c r="AF47" i="1" s="1"/>
  <c r="J48" i="1"/>
  <c r="H48" i="1" s="1"/>
  <c r="AF48" i="1" s="1"/>
  <c r="J49" i="1"/>
  <c r="H49" i="1" s="1"/>
  <c r="AF49" i="1" s="1"/>
  <c r="J50" i="1"/>
  <c r="H50" i="1" s="1"/>
  <c r="AF50" i="1" s="1"/>
  <c r="J51" i="1"/>
  <c r="H51" i="1" s="1"/>
  <c r="AF51" i="1" s="1"/>
  <c r="J52" i="1"/>
  <c r="H52" i="1" s="1"/>
  <c r="AF52" i="1" s="1"/>
  <c r="J53" i="1"/>
  <c r="H53" i="1" s="1"/>
  <c r="AF53" i="1" s="1"/>
  <c r="J54" i="1"/>
  <c r="H54" i="1" s="1"/>
  <c r="AF54" i="1" s="1"/>
  <c r="J55" i="1"/>
  <c r="H55" i="1" s="1"/>
  <c r="AF55" i="1" s="1"/>
  <c r="J56" i="1"/>
  <c r="H56" i="1" s="1"/>
  <c r="AF56" i="1" s="1"/>
  <c r="J57" i="1"/>
  <c r="H57" i="1" s="1"/>
  <c r="AF57" i="1" s="1"/>
  <c r="J58" i="1"/>
  <c r="H58" i="1" s="1"/>
  <c r="AF58" i="1" s="1"/>
  <c r="J59" i="1"/>
  <c r="H59" i="1" s="1"/>
  <c r="AF59" i="1" s="1"/>
  <c r="J60" i="1"/>
  <c r="H60" i="1" s="1"/>
  <c r="AF60" i="1" s="1"/>
  <c r="J61" i="1"/>
  <c r="H61" i="1" s="1"/>
  <c r="AF61" i="1" s="1"/>
  <c r="J62" i="1"/>
  <c r="H62" i="1" s="1"/>
  <c r="AF62" i="1" s="1"/>
  <c r="J63" i="1"/>
  <c r="H63" i="1" s="1"/>
  <c r="AF63" i="1" s="1"/>
  <c r="J64" i="1"/>
  <c r="H64" i="1" s="1"/>
  <c r="AF64" i="1" s="1"/>
  <c r="J65" i="1"/>
  <c r="H65" i="1" s="1"/>
  <c r="AF65" i="1" s="1"/>
  <c r="J66" i="1"/>
  <c r="H66" i="1" s="1"/>
  <c r="AF66" i="1" s="1"/>
  <c r="J67" i="1"/>
  <c r="H67" i="1" s="1"/>
  <c r="AF67" i="1" s="1"/>
  <c r="J68" i="1"/>
  <c r="H68" i="1" s="1"/>
  <c r="AF68" i="1" s="1"/>
  <c r="J69" i="1"/>
  <c r="H69" i="1" s="1"/>
  <c r="AF69" i="1" s="1"/>
  <c r="J70" i="1"/>
  <c r="H70" i="1" s="1"/>
  <c r="AF70" i="1" s="1"/>
  <c r="J71" i="1"/>
  <c r="H71" i="1" s="1"/>
  <c r="AF71" i="1" s="1"/>
  <c r="J72" i="1"/>
  <c r="H72" i="1" s="1"/>
  <c r="AF72" i="1" s="1"/>
  <c r="J73" i="1"/>
  <c r="H73" i="1" s="1"/>
  <c r="AF73" i="1" s="1"/>
  <c r="J74" i="1"/>
  <c r="H74" i="1" s="1"/>
  <c r="AF74" i="1" s="1"/>
  <c r="J6" i="1"/>
  <c r="H6" i="1" s="1"/>
  <c r="AF6" i="1" s="1"/>
  <c r="J8" i="5"/>
  <c r="H8" i="5" s="1"/>
  <c r="J9" i="5"/>
  <c r="H9" i="5" s="1"/>
  <c r="J10" i="5"/>
  <c r="H10" i="5" s="1"/>
  <c r="J11" i="5"/>
  <c r="H11" i="5" s="1"/>
  <c r="J12" i="5"/>
  <c r="H12" i="5" s="1"/>
  <c r="J13" i="5"/>
  <c r="H13" i="5" s="1"/>
  <c r="J14" i="5"/>
  <c r="H14" i="5" s="1"/>
  <c r="J15" i="5"/>
  <c r="H15" i="5" s="1"/>
  <c r="J16" i="5"/>
  <c r="H16" i="5" s="1"/>
  <c r="J17" i="5"/>
  <c r="H17" i="5" s="1"/>
  <c r="J18" i="5"/>
  <c r="H18" i="5" s="1"/>
  <c r="J19" i="5"/>
  <c r="H19" i="5" s="1"/>
  <c r="J20" i="5"/>
  <c r="H20" i="5" s="1"/>
  <c r="J21" i="5"/>
  <c r="H21" i="5" s="1"/>
  <c r="J22" i="5"/>
  <c r="H22" i="5" s="1"/>
  <c r="J23" i="5"/>
  <c r="H23" i="5" s="1"/>
  <c r="J24" i="5"/>
  <c r="H24" i="5" s="1"/>
  <c r="J25" i="5"/>
  <c r="H25" i="5" s="1"/>
  <c r="J26" i="5"/>
  <c r="H26" i="5" s="1"/>
  <c r="J27" i="5"/>
  <c r="H27" i="5" s="1"/>
  <c r="J28" i="5"/>
  <c r="H28" i="5" s="1"/>
  <c r="J29" i="5"/>
  <c r="H29" i="5" s="1"/>
  <c r="J30" i="5"/>
  <c r="H30" i="5" s="1"/>
  <c r="J31" i="5"/>
  <c r="H31" i="5" s="1"/>
  <c r="J32" i="5"/>
  <c r="H32" i="5" s="1"/>
  <c r="J33" i="5"/>
  <c r="H33" i="5" s="1"/>
  <c r="J34" i="5"/>
  <c r="H34" i="5" s="1"/>
  <c r="J35" i="5"/>
  <c r="H35" i="5" s="1"/>
  <c r="J36" i="5"/>
  <c r="H36" i="5" s="1"/>
  <c r="J37" i="5"/>
  <c r="H37" i="5" s="1"/>
  <c r="J38" i="5"/>
  <c r="H38" i="5" s="1"/>
  <c r="J39" i="5"/>
  <c r="H39" i="5" s="1"/>
  <c r="J40" i="5"/>
  <c r="H40" i="5" s="1"/>
  <c r="J41" i="5"/>
  <c r="H41" i="5" s="1"/>
  <c r="J42" i="5"/>
  <c r="H42" i="5" s="1"/>
  <c r="J43" i="5"/>
  <c r="H43" i="5" s="1"/>
  <c r="J44" i="5"/>
  <c r="H44" i="5" s="1"/>
  <c r="J45" i="5"/>
  <c r="H45" i="5" s="1"/>
  <c r="J46" i="5"/>
  <c r="H46" i="5" s="1"/>
  <c r="J47" i="5"/>
  <c r="H47" i="5" s="1"/>
  <c r="J48" i="5"/>
  <c r="H48" i="5" s="1"/>
  <c r="J49" i="5"/>
  <c r="H49" i="5" s="1"/>
  <c r="J50" i="5"/>
  <c r="H50" i="5" s="1"/>
  <c r="J51" i="5"/>
  <c r="H51" i="5" s="1"/>
  <c r="J52" i="5"/>
  <c r="H52" i="5" s="1"/>
  <c r="J53" i="5"/>
  <c r="H53" i="5" s="1"/>
  <c r="J54" i="5"/>
  <c r="H54" i="5" s="1"/>
  <c r="J55" i="5"/>
  <c r="H55" i="5" s="1"/>
  <c r="J56" i="5"/>
  <c r="H56" i="5" s="1"/>
  <c r="J57" i="5"/>
  <c r="H57" i="5" s="1"/>
  <c r="J58" i="5"/>
  <c r="H58" i="5" s="1"/>
  <c r="J59" i="5"/>
  <c r="H59" i="5" s="1"/>
  <c r="J60" i="5"/>
  <c r="H60" i="5" s="1"/>
  <c r="J61" i="5"/>
  <c r="H61" i="5" s="1"/>
  <c r="J62" i="5"/>
  <c r="H62" i="5" s="1"/>
  <c r="J63" i="5"/>
  <c r="H63" i="5" s="1"/>
  <c r="J64" i="5"/>
  <c r="H64" i="5" s="1"/>
  <c r="J65" i="5"/>
  <c r="H65" i="5" s="1"/>
  <c r="J66" i="5"/>
  <c r="H66" i="5" s="1"/>
  <c r="J67" i="5"/>
  <c r="H67" i="5" s="1"/>
  <c r="J68" i="5"/>
  <c r="H68" i="5" s="1"/>
  <c r="J69" i="5"/>
  <c r="H69" i="5" s="1"/>
  <c r="J70" i="5"/>
  <c r="H70" i="5" s="1"/>
  <c r="J71" i="5"/>
  <c r="H71" i="5" s="1"/>
  <c r="Z71" i="5" s="1"/>
  <c r="J72" i="5"/>
  <c r="H72" i="5" s="1"/>
  <c r="Z72" i="5" s="1"/>
  <c r="J73" i="5"/>
  <c r="H73" i="5" s="1"/>
  <c r="Z73" i="5" s="1"/>
  <c r="J74" i="5"/>
  <c r="H74" i="5" s="1"/>
  <c r="Z74" i="5" s="1"/>
  <c r="J75" i="5"/>
  <c r="H75" i="5" s="1"/>
  <c r="Z75" i="5" s="1"/>
  <c r="J7" i="5"/>
  <c r="H7" i="5" s="1"/>
  <c r="J7" i="4"/>
  <c r="J8" i="4"/>
  <c r="J9" i="4"/>
  <c r="H9" i="4" s="1"/>
  <c r="J10" i="4"/>
  <c r="H10" i="4" s="1"/>
  <c r="J11" i="4"/>
  <c r="J12" i="4"/>
  <c r="J13" i="4"/>
  <c r="H13" i="4" s="1"/>
  <c r="J14" i="4"/>
  <c r="H14" i="4" s="1"/>
  <c r="J15" i="4"/>
  <c r="J16" i="4"/>
  <c r="J17" i="4"/>
  <c r="H17" i="4" s="1"/>
  <c r="J18" i="4"/>
  <c r="H18" i="4" s="1"/>
  <c r="J19" i="4"/>
  <c r="J20" i="4"/>
  <c r="J21" i="4"/>
  <c r="H21" i="4" s="1"/>
  <c r="J22" i="4"/>
  <c r="H22" i="4" s="1"/>
  <c r="J23" i="4"/>
  <c r="J24" i="4"/>
  <c r="J25" i="4"/>
  <c r="H25" i="4" s="1"/>
  <c r="J26" i="4"/>
  <c r="H26" i="4" s="1"/>
  <c r="J27" i="4"/>
  <c r="J28" i="4"/>
  <c r="J29" i="4"/>
  <c r="H29" i="4" s="1"/>
  <c r="J30" i="4"/>
  <c r="H30" i="4" s="1"/>
  <c r="J31" i="4"/>
  <c r="J32" i="4"/>
  <c r="J33" i="4"/>
  <c r="H33" i="4" s="1"/>
  <c r="J34" i="4"/>
  <c r="H34" i="4" s="1"/>
  <c r="J35" i="4"/>
  <c r="J36" i="4"/>
  <c r="J37" i="4"/>
  <c r="H37" i="4" s="1"/>
  <c r="J38" i="4"/>
  <c r="H38" i="4" s="1"/>
  <c r="J39" i="4"/>
  <c r="J40" i="4"/>
  <c r="J41" i="4"/>
  <c r="H41" i="4" s="1"/>
  <c r="J42" i="4"/>
  <c r="H42" i="4" s="1"/>
  <c r="J43" i="4"/>
  <c r="J44" i="4"/>
  <c r="J45" i="4"/>
  <c r="H45" i="4" s="1"/>
  <c r="J46" i="4"/>
  <c r="H46" i="4" s="1"/>
  <c r="J47" i="4"/>
  <c r="J48" i="4"/>
  <c r="J49" i="4"/>
  <c r="H49" i="4" s="1"/>
  <c r="J50" i="4"/>
  <c r="H50" i="4" s="1"/>
  <c r="J51" i="4"/>
  <c r="J52" i="4"/>
  <c r="J53" i="4"/>
  <c r="H53" i="4" s="1"/>
  <c r="J54" i="4"/>
  <c r="H54" i="4" s="1"/>
  <c r="J55" i="4"/>
  <c r="J56" i="4"/>
  <c r="J57" i="4"/>
  <c r="H57" i="4" s="1"/>
  <c r="J58" i="4"/>
  <c r="H58" i="4" s="1"/>
  <c r="J59" i="4"/>
  <c r="J60" i="4"/>
  <c r="J61" i="4"/>
  <c r="H61" i="4" s="1"/>
  <c r="J62" i="4"/>
  <c r="H62" i="4" s="1"/>
  <c r="J63" i="4"/>
  <c r="J64" i="4"/>
  <c r="J65" i="4"/>
  <c r="H65" i="4" s="1"/>
  <c r="J66" i="4"/>
  <c r="H66" i="4" s="1"/>
  <c r="J67" i="4"/>
  <c r="J68" i="4"/>
  <c r="J69" i="4"/>
  <c r="H69" i="4" s="1"/>
  <c r="J70" i="4"/>
  <c r="H70" i="4" s="1"/>
  <c r="J71" i="4"/>
  <c r="J72" i="4"/>
  <c r="J73" i="4"/>
  <c r="H73" i="4" s="1"/>
  <c r="J74" i="4"/>
  <c r="H74" i="4" s="1"/>
  <c r="J6" i="4"/>
  <c r="J7" i="12"/>
  <c r="H7" i="12" s="1"/>
  <c r="Z7" i="12" s="1"/>
  <c r="J8" i="12"/>
  <c r="H8" i="12" s="1"/>
  <c r="Z8" i="12" s="1"/>
  <c r="J9" i="12"/>
  <c r="H9" i="12" s="1"/>
  <c r="Z9" i="12" s="1"/>
  <c r="J10" i="12"/>
  <c r="H10" i="12" s="1"/>
  <c r="Z10" i="12" s="1"/>
  <c r="J11" i="12"/>
  <c r="H11" i="12" s="1"/>
  <c r="Z11" i="12" s="1"/>
  <c r="J12" i="12"/>
  <c r="H12" i="12" s="1"/>
  <c r="Z12" i="12" s="1"/>
  <c r="J13" i="12"/>
  <c r="H13" i="12" s="1"/>
  <c r="Z13" i="12" s="1"/>
  <c r="J14" i="12"/>
  <c r="H14" i="12" s="1"/>
  <c r="Z14" i="12" s="1"/>
  <c r="J15" i="12"/>
  <c r="H15" i="12" s="1"/>
  <c r="Z15" i="12" s="1"/>
  <c r="J16" i="12"/>
  <c r="H16" i="12" s="1"/>
  <c r="Z16" i="12" s="1"/>
  <c r="J17" i="12"/>
  <c r="H17" i="12" s="1"/>
  <c r="Z17" i="12" s="1"/>
  <c r="J18" i="12"/>
  <c r="H18" i="12" s="1"/>
  <c r="Z18" i="12" s="1"/>
  <c r="J19" i="12"/>
  <c r="H19" i="12" s="1"/>
  <c r="Z19" i="12" s="1"/>
  <c r="J20" i="12"/>
  <c r="H20" i="12" s="1"/>
  <c r="Z20" i="12" s="1"/>
  <c r="J21" i="12"/>
  <c r="H21" i="12" s="1"/>
  <c r="Z21" i="12" s="1"/>
  <c r="J22" i="12"/>
  <c r="H22" i="12" s="1"/>
  <c r="Z22" i="12" s="1"/>
  <c r="J23" i="12"/>
  <c r="H23" i="12" s="1"/>
  <c r="Z23" i="12" s="1"/>
  <c r="J24" i="12"/>
  <c r="H24" i="12" s="1"/>
  <c r="Z24" i="12" s="1"/>
  <c r="J25" i="12"/>
  <c r="H25" i="12" s="1"/>
  <c r="Z25" i="12" s="1"/>
  <c r="J26" i="12"/>
  <c r="H26" i="12" s="1"/>
  <c r="Z26" i="12" s="1"/>
  <c r="J27" i="12"/>
  <c r="H27" i="12" s="1"/>
  <c r="Z27" i="12" s="1"/>
  <c r="J28" i="12"/>
  <c r="H28" i="12" s="1"/>
  <c r="Z28" i="12" s="1"/>
  <c r="J29" i="12"/>
  <c r="H29" i="12" s="1"/>
  <c r="Z29" i="12" s="1"/>
  <c r="J30" i="12"/>
  <c r="H30" i="12" s="1"/>
  <c r="Z30" i="12" s="1"/>
  <c r="J31" i="12"/>
  <c r="H31" i="12" s="1"/>
  <c r="Z31" i="12" s="1"/>
  <c r="J32" i="12"/>
  <c r="H32" i="12" s="1"/>
  <c r="Z32" i="12" s="1"/>
  <c r="J33" i="12"/>
  <c r="H33" i="12" s="1"/>
  <c r="Z33" i="12" s="1"/>
  <c r="J34" i="12"/>
  <c r="H34" i="12" s="1"/>
  <c r="Z34" i="12" s="1"/>
  <c r="J35" i="12"/>
  <c r="H35" i="12" s="1"/>
  <c r="Z35" i="12" s="1"/>
  <c r="J36" i="12"/>
  <c r="H36" i="12" s="1"/>
  <c r="Z36" i="12" s="1"/>
  <c r="J37" i="12"/>
  <c r="H37" i="12" s="1"/>
  <c r="Z37" i="12" s="1"/>
  <c r="J38" i="12"/>
  <c r="H38" i="12" s="1"/>
  <c r="Z38" i="12" s="1"/>
  <c r="J39" i="12"/>
  <c r="H39" i="12" s="1"/>
  <c r="Z39" i="12" s="1"/>
  <c r="J40" i="12"/>
  <c r="H40" i="12" s="1"/>
  <c r="Z40" i="12" s="1"/>
  <c r="J41" i="12"/>
  <c r="H41" i="12" s="1"/>
  <c r="Z41" i="12" s="1"/>
  <c r="J42" i="12"/>
  <c r="H42" i="12" s="1"/>
  <c r="Z42" i="12" s="1"/>
  <c r="J43" i="12"/>
  <c r="H43" i="12" s="1"/>
  <c r="Z43" i="12" s="1"/>
  <c r="J44" i="12"/>
  <c r="H44" i="12" s="1"/>
  <c r="Z44" i="12" s="1"/>
  <c r="J45" i="12"/>
  <c r="H45" i="12" s="1"/>
  <c r="Z45" i="12" s="1"/>
  <c r="J46" i="12"/>
  <c r="H46" i="12" s="1"/>
  <c r="Z46" i="12" s="1"/>
  <c r="J47" i="12"/>
  <c r="H47" i="12" s="1"/>
  <c r="Z47" i="12" s="1"/>
  <c r="J48" i="12"/>
  <c r="H48" i="12" s="1"/>
  <c r="Z48" i="12" s="1"/>
  <c r="J49" i="12"/>
  <c r="H49" i="12" s="1"/>
  <c r="Z49" i="12" s="1"/>
  <c r="J50" i="12"/>
  <c r="H50" i="12" s="1"/>
  <c r="Z50" i="12" s="1"/>
  <c r="J51" i="12"/>
  <c r="H51" i="12" s="1"/>
  <c r="Z51" i="12" s="1"/>
  <c r="J52" i="12"/>
  <c r="H52" i="12" s="1"/>
  <c r="Z52" i="12" s="1"/>
  <c r="J53" i="12"/>
  <c r="H53" i="12" s="1"/>
  <c r="Z53" i="12" s="1"/>
  <c r="J54" i="12"/>
  <c r="H54" i="12" s="1"/>
  <c r="Z54" i="12" s="1"/>
  <c r="J55" i="12"/>
  <c r="H55" i="12" s="1"/>
  <c r="Z55" i="12" s="1"/>
  <c r="J56" i="12"/>
  <c r="H56" i="12" s="1"/>
  <c r="Z56" i="12" s="1"/>
  <c r="J57" i="12"/>
  <c r="H57" i="12" s="1"/>
  <c r="Z57" i="12" s="1"/>
  <c r="J58" i="12"/>
  <c r="H58" i="12" s="1"/>
  <c r="Z58" i="12" s="1"/>
  <c r="J59" i="12"/>
  <c r="H59" i="12" s="1"/>
  <c r="Z59" i="12" s="1"/>
  <c r="J60" i="12"/>
  <c r="H60" i="12" s="1"/>
  <c r="Z60" i="12" s="1"/>
  <c r="J61" i="12"/>
  <c r="H61" i="12" s="1"/>
  <c r="Z61" i="12" s="1"/>
  <c r="J62" i="12"/>
  <c r="H62" i="12" s="1"/>
  <c r="Z62" i="12" s="1"/>
  <c r="J63" i="12"/>
  <c r="H63" i="12" s="1"/>
  <c r="Z63" i="12" s="1"/>
  <c r="J64" i="12"/>
  <c r="H64" i="12" s="1"/>
  <c r="Z64" i="12" s="1"/>
  <c r="J65" i="12"/>
  <c r="H65" i="12" s="1"/>
  <c r="Z65" i="12" s="1"/>
  <c r="J66" i="12"/>
  <c r="H66" i="12" s="1"/>
  <c r="Z66" i="12" s="1"/>
  <c r="J67" i="12"/>
  <c r="H67" i="12" s="1"/>
  <c r="Z67" i="12" s="1"/>
  <c r="J68" i="12"/>
  <c r="H68" i="12" s="1"/>
  <c r="Z68" i="12" s="1"/>
  <c r="J69" i="12"/>
  <c r="H69" i="12" s="1"/>
  <c r="Z69" i="12" s="1"/>
  <c r="J70" i="12"/>
  <c r="H70" i="12" s="1"/>
  <c r="Z70" i="12" s="1"/>
  <c r="J71" i="12"/>
  <c r="H71" i="12" s="1"/>
  <c r="Z71" i="12" s="1"/>
  <c r="J72" i="12"/>
  <c r="H72" i="12" s="1"/>
  <c r="Z72" i="12" s="1"/>
  <c r="J73" i="12"/>
  <c r="H73" i="12" s="1"/>
  <c r="Z73" i="12" s="1"/>
  <c r="J74" i="12"/>
  <c r="H74" i="12" s="1"/>
  <c r="Z74" i="12" s="1"/>
  <c r="J6" i="12"/>
  <c r="H6" i="12" s="1"/>
  <c r="Z6" i="12" s="1"/>
  <c r="H44" i="4" l="1"/>
  <c r="H68" i="4"/>
  <c r="H60" i="4"/>
  <c r="AR60" i="4" s="1"/>
  <c r="H52" i="4"/>
  <c r="AI52" i="4" s="1"/>
  <c r="H40" i="4"/>
  <c r="H32" i="4"/>
  <c r="H24" i="4"/>
  <c r="AL24" i="4" s="1"/>
  <c r="H16" i="4"/>
  <c r="AI16" i="4" s="1"/>
  <c r="H12" i="4"/>
  <c r="H6" i="4"/>
  <c r="H71" i="4"/>
  <c r="AO71" i="4" s="1"/>
  <c r="H67" i="4"/>
  <c r="AO67" i="4" s="1"/>
  <c r="H63" i="4"/>
  <c r="H59" i="4"/>
  <c r="H55" i="4"/>
  <c r="AL55" i="4" s="1"/>
  <c r="H51" i="4"/>
  <c r="AO51" i="4" s="1"/>
  <c r="H47" i="4"/>
  <c r="H43" i="4"/>
  <c r="H39" i="4"/>
  <c r="AI39" i="4" s="1"/>
  <c r="H35" i="4"/>
  <c r="AO35" i="4" s="1"/>
  <c r="H31" i="4"/>
  <c r="H27" i="4"/>
  <c r="H23" i="4"/>
  <c r="AR23" i="4" s="1"/>
  <c r="H19" i="4"/>
  <c r="AO19" i="4" s="1"/>
  <c r="H15" i="4"/>
  <c r="H11" i="4"/>
  <c r="H7" i="4"/>
  <c r="AO7" i="4" s="1"/>
  <c r="H72" i="4"/>
  <c r="AI72" i="4" s="1"/>
  <c r="H64" i="4"/>
  <c r="H56" i="4"/>
  <c r="AR56" i="4" s="1"/>
  <c r="H48" i="4"/>
  <c r="AO48" i="4" s="1"/>
  <c r="H36" i="4"/>
  <c r="AI36" i="4" s="1"/>
  <c r="H28" i="4"/>
  <c r="H20" i="4"/>
  <c r="H8" i="4"/>
  <c r="AI8" i="4" s="1"/>
  <c r="W7" i="5"/>
  <c r="Z7" i="5"/>
  <c r="W70" i="5"/>
  <c r="Z70" i="5"/>
  <c r="W68" i="5"/>
  <c r="Z68" i="5"/>
  <c r="W66" i="5"/>
  <c r="Z66" i="5"/>
  <c r="W64" i="5"/>
  <c r="Z64" i="5"/>
  <c r="W62" i="5"/>
  <c r="Z62" i="5"/>
  <c r="W60" i="5"/>
  <c r="Z60" i="5"/>
  <c r="W58" i="5"/>
  <c r="Z58" i="5"/>
  <c r="W56" i="5"/>
  <c r="Z56" i="5"/>
  <c r="W54" i="5"/>
  <c r="Z54" i="5"/>
  <c r="W52" i="5"/>
  <c r="Z52" i="5"/>
  <c r="W50" i="5"/>
  <c r="Z50" i="5"/>
  <c r="W48" i="5"/>
  <c r="Z48" i="5"/>
  <c r="W46" i="5"/>
  <c r="Z46" i="5"/>
  <c r="W44" i="5"/>
  <c r="Z44" i="5"/>
  <c r="W42" i="5"/>
  <c r="Z42" i="5"/>
  <c r="W40" i="5"/>
  <c r="Z40" i="5"/>
  <c r="W38" i="5"/>
  <c r="Z38" i="5"/>
  <c r="W36" i="5"/>
  <c r="Z36" i="5"/>
  <c r="W34" i="5"/>
  <c r="Z34" i="5"/>
  <c r="W32" i="5"/>
  <c r="Z32" i="5"/>
  <c r="W30" i="5"/>
  <c r="Z30" i="5"/>
  <c r="W28" i="5"/>
  <c r="Z28" i="5"/>
  <c r="W26" i="5"/>
  <c r="Z26" i="5"/>
  <c r="W24" i="5"/>
  <c r="Z24" i="5"/>
  <c r="W22" i="5"/>
  <c r="Z22" i="5"/>
  <c r="W20" i="5"/>
  <c r="Z20" i="5"/>
  <c r="W18" i="5"/>
  <c r="Z18" i="5"/>
  <c r="W16" i="5"/>
  <c r="Z16" i="5"/>
  <c r="W14" i="5"/>
  <c r="Z14" i="5"/>
  <c r="W12" i="5"/>
  <c r="Z12" i="5"/>
  <c r="W10" i="5"/>
  <c r="Z10" i="5"/>
  <c r="W8" i="5"/>
  <c r="Z8" i="5"/>
  <c r="W69" i="5"/>
  <c r="Z69" i="5"/>
  <c r="W67" i="5"/>
  <c r="Z67" i="5"/>
  <c r="W65" i="5"/>
  <c r="Z65" i="5"/>
  <c r="W63" i="5"/>
  <c r="Z63" i="5"/>
  <c r="W61" i="5"/>
  <c r="Z61" i="5"/>
  <c r="W59" i="5"/>
  <c r="Z59" i="5"/>
  <c r="W57" i="5"/>
  <c r="Z57" i="5"/>
  <c r="W55" i="5"/>
  <c r="Z55" i="5"/>
  <c r="W53" i="5"/>
  <c r="Z53" i="5"/>
  <c r="W51" i="5"/>
  <c r="Z51" i="5"/>
  <c r="W49" i="5"/>
  <c r="Z49" i="5"/>
  <c r="W47" i="5"/>
  <c r="Z47" i="5"/>
  <c r="W45" i="5"/>
  <c r="Z45" i="5"/>
  <c r="W43" i="5"/>
  <c r="Z43" i="5"/>
  <c r="W41" i="5"/>
  <c r="Z41" i="5"/>
  <c r="W39" i="5"/>
  <c r="Z39" i="5"/>
  <c r="W37" i="5"/>
  <c r="Z37" i="5"/>
  <c r="W35" i="5"/>
  <c r="Z35" i="5"/>
  <c r="W33" i="5"/>
  <c r="Z33" i="5"/>
  <c r="W31" i="5"/>
  <c r="Z31" i="5"/>
  <c r="W29" i="5"/>
  <c r="Z29" i="5"/>
  <c r="W27" i="5"/>
  <c r="Z27" i="5"/>
  <c r="W25" i="5"/>
  <c r="Z25" i="5"/>
  <c r="W23" i="5"/>
  <c r="Z23" i="5"/>
  <c r="W21" i="5"/>
  <c r="Z21" i="5"/>
  <c r="W19" i="5"/>
  <c r="Z19" i="5"/>
  <c r="W17" i="5"/>
  <c r="Z17" i="5"/>
  <c r="W15" i="5"/>
  <c r="Z15" i="5"/>
  <c r="W13" i="5"/>
  <c r="Z13" i="5"/>
  <c r="W11" i="5"/>
  <c r="Z11" i="5"/>
  <c r="W9" i="5"/>
  <c r="Z9" i="5"/>
  <c r="AR6" i="12"/>
  <c r="AO6" i="12"/>
  <c r="AL6" i="12"/>
  <c r="AI6" i="12"/>
  <c r="AF6" i="12"/>
  <c r="AC6" i="12"/>
  <c r="W6" i="12"/>
  <c r="Q6" i="12"/>
  <c r="N6" i="12"/>
  <c r="K6" i="12"/>
  <c r="T6" i="12"/>
  <c r="AR73" i="12"/>
  <c r="AL73" i="12"/>
  <c r="AO73" i="12"/>
  <c r="AI73" i="12"/>
  <c r="AF73" i="12"/>
  <c r="AC73" i="12"/>
  <c r="T73" i="12"/>
  <c r="Q73" i="12"/>
  <c r="N73" i="12"/>
  <c r="K73" i="12"/>
  <c r="W73" i="12"/>
  <c r="AR71" i="12"/>
  <c r="AO71" i="12"/>
  <c r="AL71" i="12"/>
  <c r="AI71" i="12"/>
  <c r="AF71" i="12"/>
  <c r="AC71" i="12"/>
  <c r="W71" i="12"/>
  <c r="Q71" i="12"/>
  <c r="N71" i="12"/>
  <c r="K71" i="12"/>
  <c r="T71" i="12"/>
  <c r="AR69" i="12"/>
  <c r="AL69" i="12"/>
  <c r="AO69" i="12"/>
  <c r="AI69" i="12"/>
  <c r="AF69" i="12"/>
  <c r="AC69" i="12"/>
  <c r="T69" i="12"/>
  <c r="Q69" i="12"/>
  <c r="N69" i="12"/>
  <c r="K69" i="12"/>
  <c r="W69" i="12"/>
  <c r="AR67" i="12"/>
  <c r="AO67" i="12"/>
  <c r="AL67" i="12"/>
  <c r="AI67" i="12"/>
  <c r="AF67" i="12"/>
  <c r="AC67" i="12"/>
  <c r="W67" i="12"/>
  <c r="Q67" i="12"/>
  <c r="N67" i="12"/>
  <c r="K67" i="12"/>
  <c r="T67" i="12"/>
  <c r="AR65" i="12"/>
  <c r="AL65" i="12"/>
  <c r="AO65" i="12"/>
  <c r="AI65" i="12"/>
  <c r="AF65" i="12"/>
  <c r="AC65" i="12"/>
  <c r="T65" i="12"/>
  <c r="Q65" i="12"/>
  <c r="N65" i="12"/>
  <c r="K65" i="12"/>
  <c r="W65" i="12"/>
  <c r="AR63" i="12"/>
  <c r="AO63" i="12"/>
  <c r="AL63" i="12"/>
  <c r="AI63" i="12"/>
  <c r="AF63" i="12"/>
  <c r="AC63" i="12"/>
  <c r="W63" i="12"/>
  <c r="Q63" i="12"/>
  <c r="N63" i="12"/>
  <c r="K63" i="12"/>
  <c r="T63" i="12"/>
  <c r="AR61" i="12"/>
  <c r="AL61" i="12"/>
  <c r="AO61" i="12"/>
  <c r="AI61" i="12"/>
  <c r="AF61" i="12"/>
  <c r="AC61" i="12"/>
  <c r="T61" i="12"/>
  <c r="Q61" i="12"/>
  <c r="N61" i="12"/>
  <c r="K61" i="12"/>
  <c r="W61" i="12"/>
  <c r="AR59" i="12"/>
  <c r="AO59" i="12"/>
  <c r="AL59" i="12"/>
  <c r="AI59" i="12"/>
  <c r="AF59" i="12"/>
  <c r="AC59" i="12"/>
  <c r="W59" i="12"/>
  <c r="Q59" i="12"/>
  <c r="N59" i="12"/>
  <c r="K59" i="12"/>
  <c r="T59" i="12"/>
  <c r="AR57" i="12"/>
  <c r="AL57" i="12"/>
  <c r="AI57" i="12"/>
  <c r="AF57" i="12"/>
  <c r="AC57" i="12"/>
  <c r="T57" i="12"/>
  <c r="Q57" i="12"/>
  <c r="N57" i="12"/>
  <c r="K57" i="12"/>
  <c r="W57" i="12"/>
  <c r="AR55" i="12"/>
  <c r="AO55" i="12"/>
  <c r="AL55" i="12"/>
  <c r="AI55" i="12"/>
  <c r="AF55" i="12"/>
  <c r="AC55" i="12"/>
  <c r="W55" i="12"/>
  <c r="Q55" i="12"/>
  <c r="N55" i="12"/>
  <c r="K55" i="12"/>
  <c r="T55" i="12"/>
  <c r="AR53" i="12"/>
  <c r="AO53" i="12"/>
  <c r="AL53" i="12"/>
  <c r="AI53" i="12"/>
  <c r="AF53" i="12"/>
  <c r="AC53" i="12"/>
  <c r="T53" i="12"/>
  <c r="Q53" i="12"/>
  <c r="N53" i="12"/>
  <c r="K53" i="12"/>
  <c r="W53" i="12"/>
  <c r="AR51" i="12"/>
  <c r="AO51" i="12"/>
  <c r="AL51" i="12"/>
  <c r="AI51" i="12"/>
  <c r="AF51" i="12"/>
  <c r="AC51" i="12"/>
  <c r="W51" i="12"/>
  <c r="Q51" i="12"/>
  <c r="N51" i="12"/>
  <c r="K51" i="12"/>
  <c r="T51" i="12"/>
  <c r="AR49" i="12"/>
  <c r="AO49" i="12"/>
  <c r="AL49" i="12"/>
  <c r="AI49" i="12"/>
  <c r="AF49" i="12"/>
  <c r="AC49" i="12"/>
  <c r="T49" i="12"/>
  <c r="Q49" i="12"/>
  <c r="N49" i="12"/>
  <c r="K49" i="12"/>
  <c r="W49" i="12"/>
  <c r="AR47" i="12"/>
  <c r="AO47" i="12"/>
  <c r="AL47" i="12"/>
  <c r="AI47" i="12"/>
  <c r="AF47" i="12"/>
  <c r="AC47" i="12"/>
  <c r="W47" i="12"/>
  <c r="Q47" i="12"/>
  <c r="N47" i="12"/>
  <c r="K47" i="12"/>
  <c r="T47" i="12"/>
  <c r="AR45" i="12"/>
  <c r="AO45" i="12"/>
  <c r="AL45" i="12"/>
  <c r="AI45" i="12"/>
  <c r="AF45" i="12"/>
  <c r="AC45" i="12"/>
  <c r="T45" i="12"/>
  <c r="Q45" i="12"/>
  <c r="N45" i="12"/>
  <c r="K45" i="12"/>
  <c r="W45" i="12"/>
  <c r="AR43" i="12"/>
  <c r="AO43" i="12"/>
  <c r="AL43" i="12"/>
  <c r="AI43" i="12"/>
  <c r="AF43" i="12"/>
  <c r="AC43" i="12"/>
  <c r="W43" i="12"/>
  <c r="Q43" i="12"/>
  <c r="N43" i="12"/>
  <c r="K43" i="12"/>
  <c r="T43" i="12"/>
  <c r="AR41" i="12"/>
  <c r="AO41" i="12"/>
  <c r="AL41" i="12"/>
  <c r="AI41" i="12"/>
  <c r="AF41" i="12"/>
  <c r="AC41" i="12"/>
  <c r="T41" i="12"/>
  <c r="Q41" i="12"/>
  <c r="N41" i="12"/>
  <c r="K41" i="12"/>
  <c r="W41" i="12"/>
  <c r="AR39" i="12"/>
  <c r="AO39" i="12"/>
  <c r="AL39" i="12"/>
  <c r="AI39" i="12"/>
  <c r="AF39" i="12"/>
  <c r="AC39" i="12"/>
  <c r="W39" i="12"/>
  <c r="Q39" i="12"/>
  <c r="N39" i="12"/>
  <c r="K39" i="12"/>
  <c r="T39" i="12"/>
  <c r="AR37" i="12"/>
  <c r="AO37" i="12"/>
  <c r="AL37" i="12"/>
  <c r="AI37" i="12"/>
  <c r="AF37" i="12"/>
  <c r="AC37" i="12"/>
  <c r="T37" i="12"/>
  <c r="Q37" i="12"/>
  <c r="N37" i="12"/>
  <c r="K37" i="12"/>
  <c r="W37" i="12"/>
  <c r="AR35" i="12"/>
  <c r="AO35" i="12"/>
  <c r="AL35" i="12"/>
  <c r="AI35" i="12"/>
  <c r="AF35" i="12"/>
  <c r="AC35" i="12"/>
  <c r="W35" i="12"/>
  <c r="Q35" i="12"/>
  <c r="N35" i="12"/>
  <c r="K35" i="12"/>
  <c r="T35" i="12"/>
  <c r="AR33" i="12"/>
  <c r="AO33" i="12"/>
  <c r="AL33" i="12"/>
  <c r="AI33" i="12"/>
  <c r="AF33" i="12"/>
  <c r="AC33" i="12"/>
  <c r="T33" i="12"/>
  <c r="Q33" i="12"/>
  <c r="N33" i="12"/>
  <c r="K33" i="12"/>
  <c r="W33" i="12"/>
  <c r="AR31" i="12"/>
  <c r="AO31" i="12"/>
  <c r="AL31" i="12"/>
  <c r="AI31" i="12"/>
  <c r="AF31" i="12"/>
  <c r="AC31" i="12"/>
  <c r="W31" i="12"/>
  <c r="Q31" i="12"/>
  <c r="N31" i="12"/>
  <c r="K31" i="12"/>
  <c r="T31" i="12"/>
  <c r="AR29" i="12"/>
  <c r="AO29" i="12"/>
  <c r="AL29" i="12"/>
  <c r="AI29" i="12"/>
  <c r="AF29" i="12"/>
  <c r="AC29" i="12"/>
  <c r="T29" i="12"/>
  <c r="N29" i="12"/>
  <c r="K29" i="12"/>
  <c r="W29" i="12"/>
  <c r="Q29" i="12"/>
  <c r="AR27" i="12"/>
  <c r="AO27" i="12"/>
  <c r="AL27" i="12"/>
  <c r="AI27" i="12"/>
  <c r="AF27" i="12"/>
  <c r="AC27" i="12"/>
  <c r="W27" i="12"/>
  <c r="Q27" i="12"/>
  <c r="N27" i="12"/>
  <c r="K27" i="12"/>
  <c r="T27" i="12"/>
  <c r="AR25" i="12"/>
  <c r="AO25" i="12"/>
  <c r="AL25" i="12"/>
  <c r="AI25" i="12"/>
  <c r="AF25" i="12"/>
  <c r="AC25" i="12"/>
  <c r="T25" i="12"/>
  <c r="N25" i="12"/>
  <c r="K25" i="12"/>
  <c r="W25" i="12"/>
  <c r="Q25" i="12"/>
  <c r="AR23" i="12"/>
  <c r="AO23" i="12"/>
  <c r="AI23" i="12"/>
  <c r="AL23" i="12"/>
  <c r="AF23" i="12"/>
  <c r="AC23" i="12"/>
  <c r="W23" i="12"/>
  <c r="Q23" i="12"/>
  <c r="N23" i="12"/>
  <c r="K23" i="12"/>
  <c r="T23" i="12"/>
  <c r="AR21" i="12"/>
  <c r="AO21" i="12"/>
  <c r="AL21" i="12"/>
  <c r="AI21" i="12"/>
  <c r="AF21" i="12"/>
  <c r="AC21" i="12"/>
  <c r="T21" i="12"/>
  <c r="N21" i="12"/>
  <c r="K21" i="12"/>
  <c r="W21" i="12"/>
  <c r="Q21" i="12"/>
  <c r="AR19" i="12"/>
  <c r="AO19" i="12"/>
  <c r="AI19" i="12"/>
  <c r="AL19" i="12"/>
  <c r="AF19" i="12"/>
  <c r="AC19" i="12"/>
  <c r="W19" i="12"/>
  <c r="Q19" i="12"/>
  <c r="N19" i="12"/>
  <c r="K19" i="12"/>
  <c r="T19" i="12"/>
  <c r="AR17" i="12"/>
  <c r="AO17" i="12"/>
  <c r="AL17" i="12"/>
  <c r="AI17" i="12"/>
  <c r="AF17" i="12"/>
  <c r="AC17" i="12"/>
  <c r="T17" i="12"/>
  <c r="N17" i="12"/>
  <c r="K17" i="12"/>
  <c r="W17" i="12"/>
  <c r="Q17" i="12"/>
  <c r="AR15" i="12"/>
  <c r="AO15" i="12"/>
  <c r="AI15" i="12"/>
  <c r="AL15" i="12"/>
  <c r="AF15" i="12"/>
  <c r="AC15" i="12"/>
  <c r="W15" i="12"/>
  <c r="Q15" i="12"/>
  <c r="N15" i="12"/>
  <c r="K15" i="12"/>
  <c r="T15" i="12"/>
  <c r="AR13" i="12"/>
  <c r="AO13" i="12"/>
  <c r="AL13" i="12"/>
  <c r="AI13" i="12"/>
  <c r="AF13" i="12"/>
  <c r="AC13" i="12"/>
  <c r="T13" i="12"/>
  <c r="N13" i="12"/>
  <c r="K13" i="12"/>
  <c r="W13" i="12"/>
  <c r="Q13" i="12"/>
  <c r="AR11" i="12"/>
  <c r="AO11" i="12"/>
  <c r="AI11" i="12"/>
  <c r="AL11" i="12"/>
  <c r="AF11" i="12"/>
  <c r="AC11" i="12"/>
  <c r="W11" i="12"/>
  <c r="Q11" i="12"/>
  <c r="N11" i="12"/>
  <c r="K11" i="12"/>
  <c r="T11" i="12"/>
  <c r="AR9" i="12"/>
  <c r="AO9" i="12"/>
  <c r="AL9" i="12"/>
  <c r="AI9" i="12"/>
  <c r="AF9" i="12"/>
  <c r="AC9" i="12"/>
  <c r="W9" i="12"/>
  <c r="T9" i="12"/>
  <c r="N9" i="12"/>
  <c r="K9" i="12"/>
  <c r="Q9" i="12"/>
  <c r="AR7" i="12"/>
  <c r="AO7" i="12"/>
  <c r="AI7" i="12"/>
  <c r="AL7" i="12"/>
  <c r="AF7" i="12"/>
  <c r="AC7" i="12"/>
  <c r="W7" i="12"/>
  <c r="Q7" i="12"/>
  <c r="N7" i="12"/>
  <c r="K7" i="12"/>
  <c r="T7" i="12"/>
  <c r="AR74" i="4"/>
  <c r="AO74" i="4"/>
  <c r="AL74" i="4"/>
  <c r="AI74" i="4"/>
  <c r="AF74" i="4"/>
  <c r="AC74" i="4"/>
  <c r="Z74" i="4"/>
  <c r="W74" i="4"/>
  <c r="T74" i="4"/>
  <c r="Q74" i="4"/>
  <c r="N74" i="4"/>
  <c r="K74" i="4"/>
  <c r="N72" i="4"/>
  <c r="AR70" i="4"/>
  <c r="AO70" i="4"/>
  <c r="AL70" i="4"/>
  <c r="AI70" i="4"/>
  <c r="AF70" i="4"/>
  <c r="AC70" i="4"/>
  <c r="Z70" i="4"/>
  <c r="W70" i="4"/>
  <c r="T70" i="4"/>
  <c r="Q70" i="4"/>
  <c r="N70" i="4"/>
  <c r="K70" i="4"/>
  <c r="AR68" i="4"/>
  <c r="AO68" i="4"/>
  <c r="AL68" i="4"/>
  <c r="AI68" i="4"/>
  <c r="AF68" i="4"/>
  <c r="AC68" i="4"/>
  <c r="Z68" i="4"/>
  <c r="W68" i="4"/>
  <c r="T68" i="4"/>
  <c r="Q68" i="4"/>
  <c r="N68" i="4"/>
  <c r="K68" i="4"/>
  <c r="AR66" i="4"/>
  <c r="AO66" i="4"/>
  <c r="AL66" i="4"/>
  <c r="AI66" i="4"/>
  <c r="AF66" i="4"/>
  <c r="AC66" i="4"/>
  <c r="Z66" i="4"/>
  <c r="W66" i="4"/>
  <c r="T66" i="4"/>
  <c r="Q66" i="4"/>
  <c r="N66" i="4"/>
  <c r="K66" i="4"/>
  <c r="AR64" i="4"/>
  <c r="AO64" i="4"/>
  <c r="AL64" i="4"/>
  <c r="AI64" i="4"/>
  <c r="AF64" i="4"/>
  <c r="AC64" i="4"/>
  <c r="Z64" i="4"/>
  <c r="W64" i="4"/>
  <c r="T64" i="4"/>
  <c r="Q64" i="4"/>
  <c r="N64" i="4"/>
  <c r="K64" i="4"/>
  <c r="AR62" i="4"/>
  <c r="AO62" i="4"/>
  <c r="AL62" i="4"/>
  <c r="AI62" i="4"/>
  <c r="AF62" i="4"/>
  <c r="AC62" i="4"/>
  <c r="Z62" i="4"/>
  <c r="W62" i="4"/>
  <c r="T62" i="4"/>
  <c r="Q62" i="4"/>
  <c r="N62" i="4"/>
  <c r="K62" i="4"/>
  <c r="AL60" i="4"/>
  <c r="AI60" i="4"/>
  <c r="Z60" i="4"/>
  <c r="W60" i="4"/>
  <c r="N60" i="4"/>
  <c r="K60" i="4"/>
  <c r="AR58" i="4"/>
  <c r="AO58" i="4"/>
  <c r="AL58" i="4"/>
  <c r="AI58" i="4"/>
  <c r="AF58" i="4"/>
  <c r="AC58" i="4"/>
  <c r="Z58" i="4"/>
  <c r="W58" i="4"/>
  <c r="T58" i="4"/>
  <c r="Q58" i="4"/>
  <c r="N58" i="4"/>
  <c r="K58" i="4"/>
  <c r="AO56" i="4"/>
  <c r="AL56" i="4"/>
  <c r="AI56" i="4"/>
  <c r="AC56" i="4"/>
  <c r="Z56" i="4"/>
  <c r="W56" i="4"/>
  <c r="Q56" i="4"/>
  <c r="N56" i="4"/>
  <c r="K56" i="4"/>
  <c r="AR54" i="4"/>
  <c r="AO54" i="4"/>
  <c r="AL54" i="4"/>
  <c r="AI54" i="4"/>
  <c r="AF54" i="4"/>
  <c r="AC54" i="4"/>
  <c r="Z54" i="4"/>
  <c r="W54" i="4"/>
  <c r="T54" i="4"/>
  <c r="Q54" i="4"/>
  <c r="N54" i="4"/>
  <c r="K54" i="4"/>
  <c r="AR50" i="4"/>
  <c r="AO50" i="4"/>
  <c r="AL50" i="4"/>
  <c r="AI50" i="4"/>
  <c r="AF50" i="4"/>
  <c r="AC50" i="4"/>
  <c r="Z50" i="4"/>
  <c r="W50" i="4"/>
  <c r="T50" i="4"/>
  <c r="Q50" i="4"/>
  <c r="N50" i="4"/>
  <c r="K50" i="4"/>
  <c r="AR48" i="4"/>
  <c r="AI48" i="4"/>
  <c r="AF48" i="4"/>
  <c r="W48" i="4"/>
  <c r="T48" i="4"/>
  <c r="K48" i="4"/>
  <c r="AR46" i="4"/>
  <c r="AO46" i="4"/>
  <c r="AL46" i="4"/>
  <c r="AI46" i="4"/>
  <c r="AF46" i="4"/>
  <c r="AC46" i="4"/>
  <c r="Z46" i="4"/>
  <c r="W46" i="4"/>
  <c r="T46" i="4"/>
  <c r="Q46" i="4"/>
  <c r="N46" i="4"/>
  <c r="K46" i="4"/>
  <c r="AR44" i="4"/>
  <c r="AO44" i="4"/>
  <c r="AL44" i="4"/>
  <c r="AI44" i="4"/>
  <c r="AF44" i="4"/>
  <c r="AC44" i="4"/>
  <c r="Z44" i="4"/>
  <c r="W44" i="4"/>
  <c r="T44" i="4"/>
  <c r="Q44" i="4"/>
  <c r="N44" i="4"/>
  <c r="K44" i="4"/>
  <c r="AR42" i="4"/>
  <c r="AO42" i="4"/>
  <c r="AL42" i="4"/>
  <c r="AI42" i="4"/>
  <c r="AF42" i="4"/>
  <c r="AC42" i="4"/>
  <c r="Z42" i="4"/>
  <c r="W42" i="4"/>
  <c r="T42" i="4"/>
  <c r="Q42" i="4"/>
  <c r="N42" i="4"/>
  <c r="K42" i="4"/>
  <c r="AR40" i="4"/>
  <c r="AO40" i="4"/>
  <c r="AL40" i="4"/>
  <c r="AI40" i="4"/>
  <c r="AF40" i="4"/>
  <c r="AC40" i="4"/>
  <c r="Z40" i="4"/>
  <c r="W40" i="4"/>
  <c r="T40" i="4"/>
  <c r="Q40" i="4"/>
  <c r="N40" i="4"/>
  <c r="K40" i="4"/>
  <c r="AR38" i="4"/>
  <c r="AO38" i="4"/>
  <c r="AL38" i="4"/>
  <c r="AI38" i="4"/>
  <c r="AF38" i="4"/>
  <c r="AC38" i="4"/>
  <c r="Z38" i="4"/>
  <c r="W38" i="4"/>
  <c r="T38" i="4"/>
  <c r="Q38" i="4"/>
  <c r="N38" i="4"/>
  <c r="K38" i="4"/>
  <c r="AL36" i="4"/>
  <c r="AR34" i="4"/>
  <c r="AO34" i="4"/>
  <c r="AL34" i="4"/>
  <c r="AI34" i="4"/>
  <c r="AF34" i="4"/>
  <c r="AC34" i="4"/>
  <c r="Z34" i="4"/>
  <c r="W34" i="4"/>
  <c r="T34" i="4"/>
  <c r="Q34" i="4"/>
  <c r="N34" i="4"/>
  <c r="K34" i="4"/>
  <c r="AR32" i="4"/>
  <c r="AO32" i="4"/>
  <c r="AL32" i="4"/>
  <c r="AI32" i="4"/>
  <c r="AF32" i="4"/>
  <c r="AC32" i="4"/>
  <c r="Z32" i="4"/>
  <c r="W32" i="4"/>
  <c r="T32" i="4"/>
  <c r="Q32" i="4"/>
  <c r="N32" i="4"/>
  <c r="K32" i="4"/>
  <c r="AR30" i="4"/>
  <c r="AO30" i="4"/>
  <c r="AL30" i="4"/>
  <c r="AI30" i="4"/>
  <c r="AF30" i="4"/>
  <c r="AC30" i="4"/>
  <c r="Z30" i="4"/>
  <c r="W30" i="4"/>
  <c r="T30" i="4"/>
  <c r="Q30" i="4"/>
  <c r="N30" i="4"/>
  <c r="K30" i="4"/>
  <c r="AR28" i="4"/>
  <c r="AO28" i="4"/>
  <c r="AL28" i="4"/>
  <c r="AI28" i="4"/>
  <c r="AF28" i="4"/>
  <c r="AC28" i="4"/>
  <c r="Z28" i="4"/>
  <c r="W28" i="4"/>
  <c r="T28" i="4"/>
  <c r="Q28" i="4"/>
  <c r="N28" i="4"/>
  <c r="K28" i="4"/>
  <c r="AR26" i="4"/>
  <c r="AO26" i="4"/>
  <c r="AL26" i="4"/>
  <c r="AI26" i="4"/>
  <c r="AF26" i="4"/>
  <c r="AC26" i="4"/>
  <c r="Z26" i="4"/>
  <c r="W26" i="4"/>
  <c r="T26" i="4"/>
  <c r="Q26" i="4"/>
  <c r="N26" i="4"/>
  <c r="K26" i="4"/>
  <c r="AR24" i="4"/>
  <c r="AO24" i="4"/>
  <c r="AF24" i="4"/>
  <c r="AC24" i="4"/>
  <c r="T24" i="4"/>
  <c r="Q24" i="4"/>
  <c r="AR22" i="4"/>
  <c r="AO22" i="4"/>
  <c r="AL22" i="4"/>
  <c r="AI22" i="4"/>
  <c r="AF22" i="4"/>
  <c r="AC22" i="4"/>
  <c r="Z22" i="4"/>
  <c r="W22" i="4"/>
  <c r="T22" i="4"/>
  <c r="Q22" i="4"/>
  <c r="N22" i="4"/>
  <c r="K22" i="4"/>
  <c r="AR20" i="4"/>
  <c r="AO20" i="4"/>
  <c r="AL20" i="4"/>
  <c r="AI20" i="4"/>
  <c r="AF20" i="4"/>
  <c r="AC20" i="4"/>
  <c r="Z20" i="4"/>
  <c r="W20" i="4"/>
  <c r="T20" i="4"/>
  <c r="Q20" i="4"/>
  <c r="N20" i="4"/>
  <c r="K20" i="4"/>
  <c r="AR18" i="4"/>
  <c r="AO18" i="4"/>
  <c r="AL18" i="4"/>
  <c r="AI18" i="4"/>
  <c r="AF18" i="4"/>
  <c r="AC18" i="4"/>
  <c r="Z18" i="4"/>
  <c r="W18" i="4"/>
  <c r="T18" i="4"/>
  <c r="Q18" i="4"/>
  <c r="N18" i="4"/>
  <c r="K18" i="4"/>
  <c r="Z16" i="4"/>
  <c r="AR14" i="4"/>
  <c r="AO14" i="4"/>
  <c r="AL14" i="4"/>
  <c r="AI14" i="4"/>
  <c r="AF14" i="4"/>
  <c r="AC14" i="4"/>
  <c r="Z14" i="4"/>
  <c r="W14" i="4"/>
  <c r="T14" i="4"/>
  <c r="Q14" i="4"/>
  <c r="N14" i="4"/>
  <c r="K14" i="4"/>
  <c r="AR12" i="4"/>
  <c r="AO12" i="4"/>
  <c r="AL12" i="4"/>
  <c r="AI12" i="4"/>
  <c r="AF12" i="4"/>
  <c r="AC12" i="4"/>
  <c r="Z12" i="4"/>
  <c r="W12" i="4"/>
  <c r="T12" i="4"/>
  <c r="Q12" i="4"/>
  <c r="N12" i="4"/>
  <c r="K12" i="4"/>
  <c r="AR10" i="4"/>
  <c r="AO10" i="4"/>
  <c r="AL10" i="4"/>
  <c r="AI10" i="4"/>
  <c r="AF10" i="4"/>
  <c r="AC10" i="4"/>
  <c r="Z10" i="4"/>
  <c r="W10" i="4"/>
  <c r="T10" i="4"/>
  <c r="Q10" i="4"/>
  <c r="N10" i="4"/>
  <c r="K10" i="4"/>
  <c r="AO8" i="4"/>
  <c r="AL8" i="4"/>
  <c r="AC8" i="4"/>
  <c r="Z8" i="4"/>
  <c r="Q8" i="4"/>
  <c r="N8" i="4"/>
  <c r="AC7" i="5"/>
  <c r="AI7" i="5"/>
  <c r="AF7" i="5"/>
  <c r="T7" i="5"/>
  <c r="Q7" i="5"/>
  <c r="N7" i="5"/>
  <c r="K7" i="5"/>
  <c r="AC74" i="5"/>
  <c r="W74" i="5"/>
  <c r="AI74" i="5"/>
  <c r="AF74" i="5"/>
  <c r="T74" i="5"/>
  <c r="Q74" i="5"/>
  <c r="N74" i="5"/>
  <c r="K74" i="5"/>
  <c r="AC72" i="5"/>
  <c r="W72" i="5"/>
  <c r="AI72" i="5"/>
  <c r="AF72" i="5"/>
  <c r="T72" i="5"/>
  <c r="Q72" i="5"/>
  <c r="N72" i="5"/>
  <c r="K72" i="5"/>
  <c r="AC70" i="5"/>
  <c r="AI70" i="5"/>
  <c r="AF70" i="5"/>
  <c r="T70" i="5"/>
  <c r="Q70" i="5"/>
  <c r="N70" i="5"/>
  <c r="K70" i="5"/>
  <c r="AC68" i="5"/>
  <c r="AI68" i="5"/>
  <c r="AF68" i="5"/>
  <c r="T68" i="5"/>
  <c r="Q68" i="5"/>
  <c r="N68" i="5"/>
  <c r="K68" i="5"/>
  <c r="AC66" i="5"/>
  <c r="AI66" i="5"/>
  <c r="AF66" i="5"/>
  <c r="T66" i="5"/>
  <c r="Q66" i="5"/>
  <c r="N66" i="5"/>
  <c r="K66" i="5"/>
  <c r="AC64" i="5"/>
  <c r="AI64" i="5"/>
  <c r="AF64" i="5"/>
  <c r="T64" i="5"/>
  <c r="Q64" i="5"/>
  <c r="N64" i="5"/>
  <c r="K64" i="5"/>
  <c r="AC62" i="5"/>
  <c r="AI62" i="5"/>
  <c r="AF62" i="5"/>
  <c r="T62" i="5"/>
  <c r="Q62" i="5"/>
  <c r="N62" i="5"/>
  <c r="K62" i="5"/>
  <c r="AC60" i="5"/>
  <c r="AI60" i="5"/>
  <c r="AF60" i="5"/>
  <c r="T60" i="5"/>
  <c r="Q60" i="5"/>
  <c r="N60" i="5"/>
  <c r="K60" i="5"/>
  <c r="AC58" i="5"/>
  <c r="AI58" i="5"/>
  <c r="AF58" i="5"/>
  <c r="T58" i="5"/>
  <c r="Q58" i="5"/>
  <c r="N58" i="5"/>
  <c r="K58" i="5"/>
  <c r="AC56" i="5"/>
  <c r="AI56" i="5"/>
  <c r="AF56" i="5"/>
  <c r="T56" i="5"/>
  <c r="Q56" i="5"/>
  <c r="N56" i="5"/>
  <c r="K56" i="5"/>
  <c r="AC54" i="5"/>
  <c r="AI54" i="5"/>
  <c r="AF54" i="5"/>
  <c r="T54" i="5"/>
  <c r="Q54" i="5"/>
  <c r="N54" i="5"/>
  <c r="K54" i="5"/>
  <c r="AC52" i="5"/>
  <c r="AI52" i="5"/>
  <c r="AF52" i="5"/>
  <c r="T52" i="5"/>
  <c r="Q52" i="5"/>
  <c r="N52" i="5"/>
  <c r="K52" i="5"/>
  <c r="AC50" i="5"/>
  <c r="AI50" i="5"/>
  <c r="AF50" i="5"/>
  <c r="T50" i="5"/>
  <c r="Q50" i="5"/>
  <c r="N50" i="5"/>
  <c r="K50" i="5"/>
  <c r="AC48" i="5"/>
  <c r="AI48" i="5"/>
  <c r="AF48" i="5"/>
  <c r="T48" i="5"/>
  <c r="Q48" i="5"/>
  <c r="N48" i="5"/>
  <c r="K48" i="5"/>
  <c r="AC46" i="5"/>
  <c r="AI46" i="5"/>
  <c r="AF46" i="5"/>
  <c r="T46" i="5"/>
  <c r="Q46" i="5"/>
  <c r="N46" i="5"/>
  <c r="K46" i="5"/>
  <c r="AC44" i="5"/>
  <c r="AI44" i="5"/>
  <c r="AF44" i="5"/>
  <c r="T44" i="5"/>
  <c r="Q44" i="5"/>
  <c r="N44" i="5"/>
  <c r="K44" i="5"/>
  <c r="AC42" i="5"/>
  <c r="AI42" i="5"/>
  <c r="AF42" i="5"/>
  <c r="T42" i="5"/>
  <c r="Q42" i="5"/>
  <c r="N42" i="5"/>
  <c r="K42" i="5"/>
  <c r="AC40" i="5"/>
  <c r="AI40" i="5"/>
  <c r="AF40" i="5"/>
  <c r="T40" i="5"/>
  <c r="Q40" i="5"/>
  <c r="N40" i="5"/>
  <c r="K40" i="5"/>
  <c r="AC38" i="5"/>
  <c r="AI38" i="5"/>
  <c r="AF38" i="5"/>
  <c r="T38" i="5"/>
  <c r="Q38" i="5"/>
  <c r="N38" i="5"/>
  <c r="K38" i="5"/>
  <c r="AC36" i="5"/>
  <c r="AI36" i="5"/>
  <c r="AF36" i="5"/>
  <c r="T36" i="5"/>
  <c r="Q36" i="5"/>
  <c r="N36" i="5"/>
  <c r="K36" i="5"/>
  <c r="AC34" i="5"/>
  <c r="AI34" i="5"/>
  <c r="AF34" i="5"/>
  <c r="T34" i="5"/>
  <c r="Q34" i="5"/>
  <c r="N34" i="5"/>
  <c r="K34" i="5"/>
  <c r="AC32" i="5"/>
  <c r="AI32" i="5"/>
  <c r="AF32" i="5"/>
  <c r="T32" i="5"/>
  <c r="Q32" i="5"/>
  <c r="N32" i="5"/>
  <c r="K32" i="5"/>
  <c r="AC30" i="5"/>
  <c r="AI30" i="5"/>
  <c r="AF30" i="5"/>
  <c r="T30" i="5"/>
  <c r="Q30" i="5"/>
  <c r="N30" i="5"/>
  <c r="K30" i="5"/>
  <c r="AC28" i="5"/>
  <c r="AI28" i="5"/>
  <c r="AF28" i="5"/>
  <c r="T28" i="5"/>
  <c r="Q28" i="5"/>
  <c r="N28" i="5"/>
  <c r="K28" i="5"/>
  <c r="AC26" i="5"/>
  <c r="AI26" i="5"/>
  <c r="AF26" i="5"/>
  <c r="T26" i="5"/>
  <c r="Q26" i="5"/>
  <c r="N26" i="5"/>
  <c r="K26" i="5"/>
  <c r="AC24" i="5"/>
  <c r="AI24" i="5"/>
  <c r="AF24" i="5"/>
  <c r="T24" i="5"/>
  <c r="Q24" i="5"/>
  <c r="N24" i="5"/>
  <c r="K24" i="5"/>
  <c r="AC22" i="5"/>
  <c r="AI22" i="5"/>
  <c r="AF22" i="5"/>
  <c r="T22" i="5"/>
  <c r="Q22" i="5"/>
  <c r="N22" i="5"/>
  <c r="K22" i="5"/>
  <c r="AC20" i="5"/>
  <c r="AI20" i="5"/>
  <c r="AF20" i="5"/>
  <c r="T20" i="5"/>
  <c r="Q20" i="5"/>
  <c r="N20" i="5"/>
  <c r="K20" i="5"/>
  <c r="AC18" i="5"/>
  <c r="AI18" i="5"/>
  <c r="AF18" i="5"/>
  <c r="T18" i="5"/>
  <c r="Q18" i="5"/>
  <c r="N18" i="5"/>
  <c r="K18" i="5"/>
  <c r="AC16" i="5"/>
  <c r="AI16" i="5"/>
  <c r="AF16" i="5"/>
  <c r="T16" i="5"/>
  <c r="Q16" i="5"/>
  <c r="N16" i="5"/>
  <c r="K16" i="5"/>
  <c r="AC14" i="5"/>
  <c r="AI14" i="5"/>
  <c r="AF14" i="5"/>
  <c r="T14" i="5"/>
  <c r="Q14" i="5"/>
  <c r="N14" i="5"/>
  <c r="K14" i="5"/>
  <c r="AC12" i="5"/>
  <c r="AI12" i="5"/>
  <c r="AF12" i="5"/>
  <c r="T12" i="5"/>
  <c r="Q12" i="5"/>
  <c r="N12" i="5"/>
  <c r="K12" i="5"/>
  <c r="AC10" i="5"/>
  <c r="AI10" i="5"/>
  <c r="AF10" i="5"/>
  <c r="T10" i="5"/>
  <c r="Q10" i="5"/>
  <c r="N10" i="5"/>
  <c r="K10" i="5"/>
  <c r="AC8" i="5"/>
  <c r="AI8" i="5"/>
  <c r="AF8" i="5"/>
  <c r="T8" i="5"/>
  <c r="Q8" i="5"/>
  <c r="N8" i="5"/>
  <c r="K8" i="5"/>
  <c r="AL74" i="1"/>
  <c r="AI74" i="1"/>
  <c r="AC74" i="1"/>
  <c r="Z74" i="1"/>
  <c r="W74" i="1"/>
  <c r="T74" i="1"/>
  <c r="Q74" i="1"/>
  <c r="N74" i="1"/>
  <c r="AL72" i="1"/>
  <c r="AI72" i="1"/>
  <c r="AC72" i="1"/>
  <c r="Z72" i="1"/>
  <c r="W72" i="1"/>
  <c r="T72" i="1"/>
  <c r="Q72" i="1"/>
  <c r="N72" i="1"/>
  <c r="AL70" i="1"/>
  <c r="AI70" i="1"/>
  <c r="AC70" i="1"/>
  <c r="Z70" i="1"/>
  <c r="W70" i="1"/>
  <c r="T70" i="1"/>
  <c r="Q70" i="1"/>
  <c r="N70" i="1"/>
  <c r="AL68" i="1"/>
  <c r="AI68" i="1"/>
  <c r="AC68" i="1"/>
  <c r="Z68" i="1"/>
  <c r="W68" i="1"/>
  <c r="T68" i="1"/>
  <c r="Q68" i="1"/>
  <c r="N68" i="1"/>
  <c r="AL66" i="1"/>
  <c r="AI66" i="1"/>
  <c r="AC66" i="1"/>
  <c r="Z66" i="1"/>
  <c r="W66" i="1"/>
  <c r="T66" i="1"/>
  <c r="Q66" i="1"/>
  <c r="N66" i="1"/>
  <c r="AL64" i="1"/>
  <c r="AI64" i="1"/>
  <c r="AC64" i="1"/>
  <c r="Z64" i="1"/>
  <c r="W64" i="1"/>
  <c r="T64" i="1"/>
  <c r="Q64" i="1"/>
  <c r="N64" i="1"/>
  <c r="AL62" i="1"/>
  <c r="AI62" i="1"/>
  <c r="AC62" i="1"/>
  <c r="Z62" i="1"/>
  <c r="W62" i="1"/>
  <c r="T62" i="1"/>
  <c r="Q62" i="1"/>
  <c r="N62" i="1"/>
  <c r="AL60" i="1"/>
  <c r="AI60" i="1"/>
  <c r="AC60" i="1"/>
  <c r="Z60" i="1"/>
  <c r="W60" i="1"/>
  <c r="T60" i="1"/>
  <c r="Q60" i="1"/>
  <c r="N60" i="1"/>
  <c r="AL58" i="1"/>
  <c r="AI58" i="1"/>
  <c r="AC58" i="1"/>
  <c r="Z58" i="1"/>
  <c r="W58" i="1"/>
  <c r="T58" i="1"/>
  <c r="Q58" i="1"/>
  <c r="N58" i="1"/>
  <c r="AL56" i="1"/>
  <c r="AI56" i="1"/>
  <c r="AC56" i="1"/>
  <c r="Z56" i="1"/>
  <c r="W56" i="1"/>
  <c r="T56" i="1"/>
  <c r="Q56" i="1"/>
  <c r="N56" i="1"/>
  <c r="AL54" i="1"/>
  <c r="AI54" i="1"/>
  <c r="AC54" i="1"/>
  <c r="Z54" i="1"/>
  <c r="W54" i="1"/>
  <c r="T54" i="1"/>
  <c r="Q54" i="1"/>
  <c r="N54" i="1"/>
  <c r="AL52" i="1"/>
  <c r="AI52" i="1"/>
  <c r="AC52" i="1"/>
  <c r="Z52" i="1"/>
  <c r="W52" i="1"/>
  <c r="T52" i="1"/>
  <c r="Q52" i="1"/>
  <c r="N52" i="1"/>
  <c r="AL50" i="1"/>
  <c r="AI50" i="1"/>
  <c r="AC50" i="1"/>
  <c r="Z50" i="1"/>
  <c r="W50" i="1"/>
  <c r="T50" i="1"/>
  <c r="Q50" i="1"/>
  <c r="N50" i="1"/>
  <c r="AL48" i="1"/>
  <c r="AI48" i="1"/>
  <c r="AC48" i="1"/>
  <c r="Z48" i="1"/>
  <c r="W48" i="1"/>
  <c r="T48" i="1"/>
  <c r="Q48" i="1"/>
  <c r="N48" i="1"/>
  <c r="AL46" i="1"/>
  <c r="AI46" i="1"/>
  <c r="AC46" i="1"/>
  <c r="Z46" i="1"/>
  <c r="W46" i="1"/>
  <c r="T46" i="1"/>
  <c r="Q46" i="1"/>
  <c r="N46" i="1"/>
  <c r="AL44" i="1"/>
  <c r="AI44" i="1"/>
  <c r="AC44" i="1"/>
  <c r="Z44" i="1"/>
  <c r="W44" i="1"/>
  <c r="T44" i="1"/>
  <c r="Q44" i="1"/>
  <c r="N44" i="1"/>
  <c r="AL42" i="1"/>
  <c r="AI42" i="1"/>
  <c r="AC42" i="1"/>
  <c r="Z42" i="1"/>
  <c r="W42" i="1"/>
  <c r="T42" i="1"/>
  <c r="Q42" i="1"/>
  <c r="N42" i="1"/>
  <c r="AL40" i="1"/>
  <c r="AI40" i="1"/>
  <c r="AC40" i="1"/>
  <c r="Z40" i="1"/>
  <c r="W40" i="1"/>
  <c r="T40" i="1"/>
  <c r="Q40" i="1"/>
  <c r="N40" i="1"/>
  <c r="AL38" i="1"/>
  <c r="AI38" i="1"/>
  <c r="AC38" i="1"/>
  <c r="Z38" i="1"/>
  <c r="W38" i="1"/>
  <c r="T38" i="1"/>
  <c r="Q38" i="1"/>
  <c r="N38" i="1"/>
  <c r="AL36" i="1"/>
  <c r="AI36" i="1"/>
  <c r="AC36" i="1"/>
  <c r="Z36" i="1"/>
  <c r="W36" i="1"/>
  <c r="T36" i="1"/>
  <c r="Q36" i="1"/>
  <c r="N36" i="1"/>
  <c r="AL34" i="1"/>
  <c r="AI34" i="1"/>
  <c r="AC34" i="1"/>
  <c r="Z34" i="1"/>
  <c r="W34" i="1"/>
  <c r="T34" i="1"/>
  <c r="Q34" i="1"/>
  <c r="N34" i="1"/>
  <c r="AL32" i="1"/>
  <c r="AI32" i="1"/>
  <c r="AC32" i="1"/>
  <c r="Z32" i="1"/>
  <c r="W32" i="1"/>
  <c r="T32" i="1"/>
  <c r="Q32" i="1"/>
  <c r="N32" i="1"/>
  <c r="AL30" i="1"/>
  <c r="AI30" i="1"/>
  <c r="AC30" i="1"/>
  <c r="Z30" i="1"/>
  <c r="W30" i="1"/>
  <c r="T30" i="1"/>
  <c r="Q30" i="1"/>
  <c r="N30" i="1"/>
  <c r="AL28" i="1"/>
  <c r="AI28" i="1"/>
  <c r="AC28" i="1"/>
  <c r="Z28" i="1"/>
  <c r="W28" i="1"/>
  <c r="T28" i="1"/>
  <c r="Q28" i="1"/>
  <c r="N28" i="1"/>
  <c r="AL26" i="1"/>
  <c r="AI26" i="1"/>
  <c r="AC26" i="1"/>
  <c r="Z26" i="1"/>
  <c r="W26" i="1"/>
  <c r="T26" i="1"/>
  <c r="Q26" i="1"/>
  <c r="N26" i="1"/>
  <c r="AL24" i="1"/>
  <c r="AI24" i="1"/>
  <c r="AC24" i="1"/>
  <c r="Z24" i="1"/>
  <c r="W24" i="1"/>
  <c r="T24" i="1"/>
  <c r="Q24" i="1"/>
  <c r="N24" i="1"/>
  <c r="AL22" i="1"/>
  <c r="AI22" i="1"/>
  <c r="AC22" i="1"/>
  <c r="Z22" i="1"/>
  <c r="W22" i="1"/>
  <c r="T22" i="1"/>
  <c r="Q22" i="1"/>
  <c r="N22" i="1"/>
  <c r="AL20" i="1"/>
  <c r="AI20" i="1"/>
  <c r="AC20" i="1"/>
  <c r="Z20" i="1"/>
  <c r="W20" i="1"/>
  <c r="T20" i="1"/>
  <c r="Q20" i="1"/>
  <c r="N20" i="1"/>
  <c r="AL18" i="1"/>
  <c r="AI18" i="1"/>
  <c r="AC18" i="1"/>
  <c r="Z18" i="1"/>
  <c r="W18" i="1"/>
  <c r="T18" i="1"/>
  <c r="Q18" i="1"/>
  <c r="N18" i="1"/>
  <c r="AL16" i="1"/>
  <c r="AI16" i="1"/>
  <c r="AC16" i="1"/>
  <c r="Z16" i="1"/>
  <c r="W16" i="1"/>
  <c r="T16" i="1"/>
  <c r="Q16" i="1"/>
  <c r="N16" i="1"/>
  <c r="AL14" i="1"/>
  <c r="AI14" i="1"/>
  <c r="AC14" i="1"/>
  <c r="Z14" i="1"/>
  <c r="W14" i="1"/>
  <c r="T14" i="1"/>
  <c r="Q14" i="1"/>
  <c r="N14" i="1"/>
  <c r="AL12" i="1"/>
  <c r="AI12" i="1"/>
  <c r="AC12" i="1"/>
  <c r="Z12" i="1"/>
  <c r="W12" i="1"/>
  <c r="T12" i="1"/>
  <c r="Q12" i="1"/>
  <c r="N12" i="1"/>
  <c r="AL10" i="1"/>
  <c r="AI10" i="1"/>
  <c r="AC10" i="1"/>
  <c r="Z10" i="1"/>
  <c r="W10" i="1"/>
  <c r="T10" i="1"/>
  <c r="Q10" i="1"/>
  <c r="N10" i="1"/>
  <c r="AL8" i="1"/>
  <c r="AI8" i="1"/>
  <c r="AC8" i="1"/>
  <c r="Z8" i="1"/>
  <c r="W8" i="1"/>
  <c r="T8" i="1"/>
  <c r="Q8" i="1"/>
  <c r="N8" i="1"/>
  <c r="BA6" i="8"/>
  <c r="AX6" i="8"/>
  <c r="AU6" i="8"/>
  <c r="AR6" i="8"/>
  <c r="AO6" i="8"/>
  <c r="AL6" i="8"/>
  <c r="AF6" i="8"/>
  <c r="T6" i="8"/>
  <c r="Q6" i="8"/>
  <c r="W6" i="8"/>
  <c r="Z6" i="8"/>
  <c r="N6" i="8"/>
  <c r="AI6" i="8"/>
  <c r="K6" i="8"/>
  <c r="BA73" i="8"/>
  <c r="AX73" i="8"/>
  <c r="AU73" i="8"/>
  <c r="AR73" i="8"/>
  <c r="AO73" i="8"/>
  <c r="AL73" i="8"/>
  <c r="AI73" i="8"/>
  <c r="AF73" i="8"/>
  <c r="Z73" i="8"/>
  <c r="W73" i="8"/>
  <c r="T73" i="8"/>
  <c r="Q73" i="8"/>
  <c r="N73" i="8"/>
  <c r="K73" i="8"/>
  <c r="BA71" i="8"/>
  <c r="AX71" i="8"/>
  <c r="AU71" i="8"/>
  <c r="AR71" i="8"/>
  <c r="AO71" i="8"/>
  <c r="AL71" i="8"/>
  <c r="AI71" i="8"/>
  <c r="AF71" i="8"/>
  <c r="Z71" i="8"/>
  <c r="W71" i="8"/>
  <c r="T71" i="8"/>
  <c r="Q71" i="8"/>
  <c r="N71" i="8"/>
  <c r="K71" i="8"/>
  <c r="BA69" i="8"/>
  <c r="AX69" i="8"/>
  <c r="AU69" i="8"/>
  <c r="AR69" i="8"/>
  <c r="AO69" i="8"/>
  <c r="AL69" i="8"/>
  <c r="AI69" i="8"/>
  <c r="AF69" i="8"/>
  <c r="Z69" i="8"/>
  <c r="W69" i="8"/>
  <c r="T69" i="8"/>
  <c r="Q69" i="8"/>
  <c r="N69" i="8"/>
  <c r="K69" i="8"/>
  <c r="BA67" i="8"/>
  <c r="AX67" i="8"/>
  <c r="AU67" i="8"/>
  <c r="AR67" i="8"/>
  <c r="AO67" i="8"/>
  <c r="AL67" i="8"/>
  <c r="AI67" i="8"/>
  <c r="AF67" i="8"/>
  <c r="Z67" i="8"/>
  <c r="W67" i="8"/>
  <c r="T67" i="8"/>
  <c r="Q67" i="8"/>
  <c r="N67" i="8"/>
  <c r="K67" i="8"/>
  <c r="BA65" i="8"/>
  <c r="AX65" i="8"/>
  <c r="AU65" i="8"/>
  <c r="AR65" i="8"/>
  <c r="AO65" i="8"/>
  <c r="AL65" i="8"/>
  <c r="AI65" i="8"/>
  <c r="AF65" i="8"/>
  <c r="Z65" i="8"/>
  <c r="W65" i="8"/>
  <c r="T65" i="8"/>
  <c r="Q65" i="8"/>
  <c r="N65" i="8"/>
  <c r="K65" i="8"/>
  <c r="BA63" i="8"/>
  <c r="AX63" i="8"/>
  <c r="AU63" i="8"/>
  <c r="AR63" i="8"/>
  <c r="AO63" i="8"/>
  <c r="AL63" i="8"/>
  <c r="AI63" i="8"/>
  <c r="AF63" i="8"/>
  <c r="Z63" i="8"/>
  <c r="W63" i="8"/>
  <c r="T63" i="8"/>
  <c r="Q63" i="8"/>
  <c r="N63" i="8"/>
  <c r="K63" i="8"/>
  <c r="BA61" i="8"/>
  <c r="AX61" i="8"/>
  <c r="AU61" i="8"/>
  <c r="AR61" i="8"/>
  <c r="AO61" i="8"/>
  <c r="AL61" i="8"/>
  <c r="AI61" i="8"/>
  <c r="AF61" i="8"/>
  <c r="Z61" i="8"/>
  <c r="W61" i="8"/>
  <c r="T61" i="8"/>
  <c r="Q61" i="8"/>
  <c r="N61" i="8"/>
  <c r="K61" i="8"/>
  <c r="BA59" i="8"/>
  <c r="AX59" i="8"/>
  <c r="AU59" i="8"/>
  <c r="AR59" i="8"/>
  <c r="AO59" i="8"/>
  <c r="AL59" i="8"/>
  <c r="AI59" i="8"/>
  <c r="AF59" i="8"/>
  <c r="Z59" i="8"/>
  <c r="W59" i="8"/>
  <c r="T59" i="8"/>
  <c r="Q59" i="8"/>
  <c r="N59" i="8"/>
  <c r="K59" i="8"/>
  <c r="BA57" i="8"/>
  <c r="AX57" i="8"/>
  <c r="AU57" i="8"/>
  <c r="AR57" i="8"/>
  <c r="AO57" i="8"/>
  <c r="AL57" i="8"/>
  <c r="AI57" i="8"/>
  <c r="AF57" i="8"/>
  <c r="Z57" i="8"/>
  <c r="W57" i="8"/>
  <c r="T57" i="8"/>
  <c r="Q57" i="8"/>
  <c r="N57" i="8"/>
  <c r="K57" i="8"/>
  <c r="BA55" i="8"/>
  <c r="AX55" i="8"/>
  <c r="AU55" i="8"/>
  <c r="AR55" i="8"/>
  <c r="AO55" i="8"/>
  <c r="AL55" i="8"/>
  <c r="AI55" i="8"/>
  <c r="AF55" i="8"/>
  <c r="Z55" i="8"/>
  <c r="W55" i="8"/>
  <c r="T55" i="8"/>
  <c r="Q55" i="8"/>
  <c r="N55" i="8"/>
  <c r="K55" i="8"/>
  <c r="BA53" i="8"/>
  <c r="AX53" i="8"/>
  <c r="AU53" i="8"/>
  <c r="AR53" i="8"/>
  <c r="AO53" i="8"/>
  <c r="AL53" i="8"/>
  <c r="AI53" i="8"/>
  <c r="AF53" i="8"/>
  <c r="Z53" i="8"/>
  <c r="W53" i="8"/>
  <c r="T53" i="8"/>
  <c r="Q53" i="8"/>
  <c r="N53" i="8"/>
  <c r="K53" i="8"/>
  <c r="BA51" i="8"/>
  <c r="AX51" i="8"/>
  <c r="AU51" i="8"/>
  <c r="AR51" i="8"/>
  <c r="AO51" i="8"/>
  <c r="AL51" i="8"/>
  <c r="AI51" i="8"/>
  <c r="AF51" i="8"/>
  <c r="Z51" i="8"/>
  <c r="W51" i="8"/>
  <c r="T51" i="8"/>
  <c r="Q51" i="8"/>
  <c r="N51" i="8"/>
  <c r="K51" i="8"/>
  <c r="BA49" i="8"/>
  <c r="AX49" i="8"/>
  <c r="AU49" i="8"/>
  <c r="AR49" i="8"/>
  <c r="AO49" i="8"/>
  <c r="AL49" i="8"/>
  <c r="AI49" i="8"/>
  <c r="AF49" i="8"/>
  <c r="Z49" i="8"/>
  <c r="W49" i="8"/>
  <c r="T49" i="8"/>
  <c r="Q49" i="8"/>
  <c r="N49" i="8"/>
  <c r="K49" i="8"/>
  <c r="BA47" i="8"/>
  <c r="AX47" i="8"/>
  <c r="AU47" i="8"/>
  <c r="AR47" i="8"/>
  <c r="AO47" i="8"/>
  <c r="AL47" i="8"/>
  <c r="AI47" i="8"/>
  <c r="AF47" i="8"/>
  <c r="Z47" i="8"/>
  <c r="W47" i="8"/>
  <c r="T47" i="8"/>
  <c r="Q47" i="8"/>
  <c r="N47" i="8"/>
  <c r="K47" i="8"/>
  <c r="BA45" i="8"/>
  <c r="AX45" i="8"/>
  <c r="AU45" i="8"/>
  <c r="AR45" i="8"/>
  <c r="AO45" i="8"/>
  <c r="AL45" i="8"/>
  <c r="AI45" i="8"/>
  <c r="AF45" i="8"/>
  <c r="Z45" i="8"/>
  <c r="W45" i="8"/>
  <c r="T45" i="8"/>
  <c r="Q45" i="8"/>
  <c r="N45" i="8"/>
  <c r="K45" i="8"/>
  <c r="BA43" i="8"/>
  <c r="AX43" i="8"/>
  <c r="AU43" i="8"/>
  <c r="AR43" i="8"/>
  <c r="AO43" i="8"/>
  <c r="AL43" i="8"/>
  <c r="AI43" i="8"/>
  <c r="AF43" i="8"/>
  <c r="Z43" i="8"/>
  <c r="W43" i="8"/>
  <c r="T43" i="8"/>
  <c r="Q43" i="8"/>
  <c r="N43" i="8"/>
  <c r="K43" i="8"/>
  <c r="BA41" i="8"/>
  <c r="AX41" i="8"/>
  <c r="AU41" i="8"/>
  <c r="AR41" i="8"/>
  <c r="AO41" i="8"/>
  <c r="AL41" i="8"/>
  <c r="AI41" i="8"/>
  <c r="AF41" i="8"/>
  <c r="Z41" i="8"/>
  <c r="W41" i="8"/>
  <c r="T41" i="8"/>
  <c r="Q41" i="8"/>
  <c r="N41" i="8"/>
  <c r="K41" i="8"/>
  <c r="BA39" i="8"/>
  <c r="AX39" i="8"/>
  <c r="AU39" i="8"/>
  <c r="AR39" i="8"/>
  <c r="AO39" i="8"/>
  <c r="AL39" i="8"/>
  <c r="AI39" i="8"/>
  <c r="AF39" i="8"/>
  <c r="Z39" i="8"/>
  <c r="W39" i="8"/>
  <c r="T39" i="8"/>
  <c r="Q39" i="8"/>
  <c r="N39" i="8"/>
  <c r="K39" i="8"/>
  <c r="BA37" i="8"/>
  <c r="AX37" i="8"/>
  <c r="AU37" i="8"/>
  <c r="AR37" i="8"/>
  <c r="AO37" i="8"/>
  <c r="AL37" i="8"/>
  <c r="AI37" i="8"/>
  <c r="AF37" i="8"/>
  <c r="Z37" i="8"/>
  <c r="W37" i="8"/>
  <c r="T37" i="8"/>
  <c r="Q37" i="8"/>
  <c r="N37" i="8"/>
  <c r="K37" i="8"/>
  <c r="BA35" i="8"/>
  <c r="AX35" i="8"/>
  <c r="AU35" i="8"/>
  <c r="AR35" i="8"/>
  <c r="AO35" i="8"/>
  <c r="AL35" i="8"/>
  <c r="AI35" i="8"/>
  <c r="AF35" i="8"/>
  <c r="Z35" i="8"/>
  <c r="W35" i="8"/>
  <c r="T35" i="8"/>
  <c r="Q35" i="8"/>
  <c r="N35" i="8"/>
  <c r="K35" i="8"/>
  <c r="BA33" i="8"/>
  <c r="AX33" i="8"/>
  <c r="AU33" i="8"/>
  <c r="AR33" i="8"/>
  <c r="AO33" i="8"/>
  <c r="AL33" i="8"/>
  <c r="AI33" i="8"/>
  <c r="AF33" i="8"/>
  <c r="Z33" i="8"/>
  <c r="W33" i="8"/>
  <c r="T33" i="8"/>
  <c r="Q33" i="8"/>
  <c r="N33" i="8"/>
  <c r="K33" i="8"/>
  <c r="BA31" i="8"/>
  <c r="AX31" i="8"/>
  <c r="AU31" i="8"/>
  <c r="AR31" i="8"/>
  <c r="AO31" i="8"/>
  <c r="AL31" i="8"/>
  <c r="AI31" i="8"/>
  <c r="AF31" i="8"/>
  <c r="Z31" i="8"/>
  <c r="W31" i="8"/>
  <c r="T31" i="8"/>
  <c r="Q31" i="8"/>
  <c r="N31" i="8"/>
  <c r="K31" i="8"/>
  <c r="BA29" i="8"/>
  <c r="AX29" i="8"/>
  <c r="AU29" i="8"/>
  <c r="AR29" i="8"/>
  <c r="AO29" i="8"/>
  <c r="AL29" i="8"/>
  <c r="AI29" i="8"/>
  <c r="AF29" i="8"/>
  <c r="Z29" i="8"/>
  <c r="W29" i="8"/>
  <c r="T29" i="8"/>
  <c r="Q29" i="8"/>
  <c r="N29" i="8"/>
  <c r="K29" i="8"/>
  <c r="BA27" i="8"/>
  <c r="AX27" i="8"/>
  <c r="AU27" i="8"/>
  <c r="AR27" i="8"/>
  <c r="AO27" i="8"/>
  <c r="AL27" i="8"/>
  <c r="AI27" i="8"/>
  <c r="AF27" i="8"/>
  <c r="Z27" i="8"/>
  <c r="W27" i="8"/>
  <c r="T27" i="8"/>
  <c r="Q27" i="8"/>
  <c r="N27" i="8"/>
  <c r="K27" i="8"/>
  <c r="BA25" i="8"/>
  <c r="AX25" i="8"/>
  <c r="AU25" i="8"/>
  <c r="AR25" i="8"/>
  <c r="AO25" i="8"/>
  <c r="AL25" i="8"/>
  <c r="AI25" i="8"/>
  <c r="AF25" i="8"/>
  <c r="Z25" i="8"/>
  <c r="W25" i="8"/>
  <c r="T25" i="8"/>
  <c r="Q25" i="8"/>
  <c r="N25" i="8"/>
  <c r="K25" i="8"/>
  <c r="BA23" i="8"/>
  <c r="AX23" i="8"/>
  <c r="AU23" i="8"/>
  <c r="AR23" i="8"/>
  <c r="AO23" i="8"/>
  <c r="AL23" i="8"/>
  <c r="AI23" i="8"/>
  <c r="AF23" i="8"/>
  <c r="Z23" i="8"/>
  <c r="W23" i="8"/>
  <c r="T23" i="8"/>
  <c r="Q23" i="8"/>
  <c r="N23" i="8"/>
  <c r="K23" i="8"/>
  <c r="BA21" i="8"/>
  <c r="AX21" i="8"/>
  <c r="AU21" i="8"/>
  <c r="AR21" i="8"/>
  <c r="AO21" i="8"/>
  <c r="AL21" i="8"/>
  <c r="AI21" i="8"/>
  <c r="AF21" i="8"/>
  <c r="Z21" i="8"/>
  <c r="W21" i="8"/>
  <c r="T21" i="8"/>
  <c r="Q21" i="8"/>
  <c r="N21" i="8"/>
  <c r="K21" i="8"/>
  <c r="BA19" i="8"/>
  <c r="AX19" i="8"/>
  <c r="AU19" i="8"/>
  <c r="AR19" i="8"/>
  <c r="AO19" i="8"/>
  <c r="AL19" i="8"/>
  <c r="AI19" i="8"/>
  <c r="AF19" i="8"/>
  <c r="Z19" i="8"/>
  <c r="W19" i="8"/>
  <c r="T19" i="8"/>
  <c r="Q19" i="8"/>
  <c r="N19" i="8"/>
  <c r="K19" i="8"/>
  <c r="BA17" i="8"/>
  <c r="AX17" i="8"/>
  <c r="AU17" i="8"/>
  <c r="AR17" i="8"/>
  <c r="AO17" i="8"/>
  <c r="AL17" i="8"/>
  <c r="AI17" i="8"/>
  <c r="AF17" i="8"/>
  <c r="Z17" i="8"/>
  <c r="W17" i="8"/>
  <c r="T17" i="8"/>
  <c r="Q17" i="8"/>
  <c r="N17" i="8"/>
  <c r="K17" i="8"/>
  <c r="BA15" i="8"/>
  <c r="AX15" i="8"/>
  <c r="AU15" i="8"/>
  <c r="AR15" i="8"/>
  <c r="AO15" i="8"/>
  <c r="AL15" i="8"/>
  <c r="AI15" i="8"/>
  <c r="AF15" i="8"/>
  <c r="Z15" i="8"/>
  <c r="W15" i="8"/>
  <c r="T15" i="8"/>
  <c r="Q15" i="8"/>
  <c r="N15" i="8"/>
  <c r="K15" i="8"/>
  <c r="BA13" i="8"/>
  <c r="AX13" i="8"/>
  <c r="AU13" i="8"/>
  <c r="AR13" i="8"/>
  <c r="AO13" i="8"/>
  <c r="AL13" i="8"/>
  <c r="AI13" i="8"/>
  <c r="AF13" i="8"/>
  <c r="Z13" i="8"/>
  <c r="W13" i="8"/>
  <c r="T13" i="8"/>
  <c r="Q13" i="8"/>
  <c r="N13" i="8"/>
  <c r="K13" i="8"/>
  <c r="BA11" i="8"/>
  <c r="AX11" i="8"/>
  <c r="AU11" i="8"/>
  <c r="AR11" i="8"/>
  <c r="AO11" i="8"/>
  <c r="AL11" i="8"/>
  <c r="AI11" i="8"/>
  <c r="AF11" i="8"/>
  <c r="Z11" i="8"/>
  <c r="W11" i="8"/>
  <c r="T11" i="8"/>
  <c r="Q11" i="8"/>
  <c r="N11" i="8"/>
  <c r="K11" i="8"/>
  <c r="BA9" i="8"/>
  <c r="AX9" i="8"/>
  <c r="AU9" i="8"/>
  <c r="AR9" i="8"/>
  <c r="AO9" i="8"/>
  <c r="AL9" i="8"/>
  <c r="AI9" i="8"/>
  <c r="AF9" i="8"/>
  <c r="Z9" i="8"/>
  <c r="W9" i="8"/>
  <c r="T9" i="8"/>
  <c r="Q9" i="8"/>
  <c r="N9" i="8"/>
  <c r="K9" i="8"/>
  <c r="BA7" i="8"/>
  <c r="AX7" i="8"/>
  <c r="AU7" i="8"/>
  <c r="AR7" i="8"/>
  <c r="AO7" i="8"/>
  <c r="AL7" i="8"/>
  <c r="AI7" i="8"/>
  <c r="AF7" i="8"/>
  <c r="Z7" i="8"/>
  <c r="W7" i="8"/>
  <c r="T7" i="8"/>
  <c r="Q7" i="8"/>
  <c r="N7" i="8"/>
  <c r="K7" i="8"/>
  <c r="AU6" i="10"/>
  <c r="AR6" i="10"/>
  <c r="AO6" i="10"/>
  <c r="AL6" i="10"/>
  <c r="AI6" i="10"/>
  <c r="AF6" i="10"/>
  <c r="Z6" i="10"/>
  <c r="W6" i="10"/>
  <c r="T6" i="10"/>
  <c r="Q6" i="10"/>
  <c r="N6" i="10"/>
  <c r="K6" i="10"/>
  <c r="AU8" i="10"/>
  <c r="AR8" i="10"/>
  <c r="AO8" i="10"/>
  <c r="AL8" i="10"/>
  <c r="AI8" i="10"/>
  <c r="AF8" i="10"/>
  <c r="Z8" i="10"/>
  <c r="W8" i="10"/>
  <c r="T8" i="10"/>
  <c r="Q8" i="10"/>
  <c r="N8" i="10"/>
  <c r="K8" i="10"/>
  <c r="AU10" i="10"/>
  <c r="AR10" i="10"/>
  <c r="AO10" i="10"/>
  <c r="AL10" i="10"/>
  <c r="AI10" i="10"/>
  <c r="AF10" i="10"/>
  <c r="Z10" i="10"/>
  <c r="W10" i="10"/>
  <c r="T10" i="10"/>
  <c r="Q10" i="10"/>
  <c r="N10" i="10"/>
  <c r="K10" i="10"/>
  <c r="AU12" i="10"/>
  <c r="AR12" i="10"/>
  <c r="AO12" i="10"/>
  <c r="AL12" i="10"/>
  <c r="AI12" i="10"/>
  <c r="AF12" i="10"/>
  <c r="Z12" i="10"/>
  <c r="W12" i="10"/>
  <c r="T12" i="10"/>
  <c r="Q12" i="10"/>
  <c r="N12" i="10"/>
  <c r="K12" i="10"/>
  <c r="AU14" i="10"/>
  <c r="AR14" i="10"/>
  <c r="AO14" i="10"/>
  <c r="AL14" i="10"/>
  <c r="AI14" i="10"/>
  <c r="AF14" i="10"/>
  <c r="Z14" i="10"/>
  <c r="W14" i="10"/>
  <c r="T14" i="10"/>
  <c r="Q14" i="10"/>
  <c r="N14" i="10"/>
  <c r="K14" i="10"/>
  <c r="AU16" i="10"/>
  <c r="AR16" i="10"/>
  <c r="AO16" i="10"/>
  <c r="AL16" i="10"/>
  <c r="AI16" i="10"/>
  <c r="AF16" i="10"/>
  <c r="Z16" i="10"/>
  <c r="W16" i="10"/>
  <c r="T16" i="10"/>
  <c r="Q16" i="10"/>
  <c r="N16" i="10"/>
  <c r="K16" i="10"/>
  <c r="AU18" i="10"/>
  <c r="AR18" i="10"/>
  <c r="AO18" i="10"/>
  <c r="AL18" i="10"/>
  <c r="AI18" i="10"/>
  <c r="AF18" i="10"/>
  <c r="Z18" i="10"/>
  <c r="W18" i="10"/>
  <c r="T18" i="10"/>
  <c r="Q18" i="10"/>
  <c r="N18" i="10"/>
  <c r="K18" i="10"/>
  <c r="AU20" i="10"/>
  <c r="AR20" i="10"/>
  <c r="AO20" i="10"/>
  <c r="AL20" i="10"/>
  <c r="AI20" i="10"/>
  <c r="AF20" i="10"/>
  <c r="Z20" i="10"/>
  <c r="W20" i="10"/>
  <c r="T20" i="10"/>
  <c r="Q20" i="10"/>
  <c r="N20" i="10"/>
  <c r="K20" i="10"/>
  <c r="AU22" i="10"/>
  <c r="AR22" i="10"/>
  <c r="AO22" i="10"/>
  <c r="AL22" i="10"/>
  <c r="AI22" i="10"/>
  <c r="AF22" i="10"/>
  <c r="Z22" i="10"/>
  <c r="W22" i="10"/>
  <c r="T22" i="10"/>
  <c r="Q22" i="10"/>
  <c r="N22" i="10"/>
  <c r="K22" i="10"/>
  <c r="AU24" i="10"/>
  <c r="AR24" i="10"/>
  <c r="AO24" i="10"/>
  <c r="AL24" i="10"/>
  <c r="AI24" i="10"/>
  <c r="AF24" i="10"/>
  <c r="Z24" i="10"/>
  <c r="W24" i="10"/>
  <c r="T24" i="10"/>
  <c r="Q24" i="10"/>
  <c r="N24" i="10"/>
  <c r="K24" i="10"/>
  <c r="AU26" i="10"/>
  <c r="AR26" i="10"/>
  <c r="AO26" i="10"/>
  <c r="AL26" i="10"/>
  <c r="AI26" i="10"/>
  <c r="AF26" i="10"/>
  <c r="Z26" i="10"/>
  <c r="W26" i="10"/>
  <c r="T26" i="10"/>
  <c r="Q26" i="10"/>
  <c r="N26" i="10"/>
  <c r="K26" i="10"/>
  <c r="AU28" i="10"/>
  <c r="AR28" i="10"/>
  <c r="AO28" i="10"/>
  <c r="AL28" i="10"/>
  <c r="AI28" i="10"/>
  <c r="AF28" i="10"/>
  <c r="Z28" i="10"/>
  <c r="W28" i="10"/>
  <c r="T28" i="10"/>
  <c r="Q28" i="10"/>
  <c r="N28" i="10"/>
  <c r="K28" i="10"/>
  <c r="AU30" i="10"/>
  <c r="AR30" i="10"/>
  <c r="AO30" i="10"/>
  <c r="AL30" i="10"/>
  <c r="AI30" i="10"/>
  <c r="AF30" i="10"/>
  <c r="Z30" i="10"/>
  <c r="W30" i="10"/>
  <c r="T30" i="10"/>
  <c r="Q30" i="10"/>
  <c r="N30" i="10"/>
  <c r="K30" i="10"/>
  <c r="AU32" i="10"/>
  <c r="AR32" i="10"/>
  <c r="AO32" i="10"/>
  <c r="AL32" i="10"/>
  <c r="AI32" i="10"/>
  <c r="AF32" i="10"/>
  <c r="Z32" i="10"/>
  <c r="W32" i="10"/>
  <c r="T32" i="10"/>
  <c r="Q32" i="10"/>
  <c r="N32" i="10"/>
  <c r="K32" i="10"/>
  <c r="AU34" i="10"/>
  <c r="AR34" i="10"/>
  <c r="AO34" i="10"/>
  <c r="AL34" i="10"/>
  <c r="AI34" i="10"/>
  <c r="AF34" i="10"/>
  <c r="Z34" i="10"/>
  <c r="W34" i="10"/>
  <c r="T34" i="10"/>
  <c r="Q34" i="10"/>
  <c r="N34" i="10"/>
  <c r="K34" i="10"/>
  <c r="AU36" i="10"/>
  <c r="AR36" i="10"/>
  <c r="AO36" i="10"/>
  <c r="AL36" i="10"/>
  <c r="AI36" i="10"/>
  <c r="AF36" i="10"/>
  <c r="Z36" i="10"/>
  <c r="W36" i="10"/>
  <c r="T36" i="10"/>
  <c r="Q36" i="10"/>
  <c r="N36" i="10"/>
  <c r="K36" i="10"/>
  <c r="AU38" i="10"/>
  <c r="AR38" i="10"/>
  <c r="AO38" i="10"/>
  <c r="AL38" i="10"/>
  <c r="AI38" i="10"/>
  <c r="AF38" i="10"/>
  <c r="Z38" i="10"/>
  <c r="W38" i="10"/>
  <c r="T38" i="10"/>
  <c r="Q38" i="10"/>
  <c r="N38" i="10"/>
  <c r="K38" i="10"/>
  <c r="AU40" i="10"/>
  <c r="AR40" i="10"/>
  <c r="AO40" i="10"/>
  <c r="AL40" i="10"/>
  <c r="AI40" i="10"/>
  <c r="AF40" i="10"/>
  <c r="Z40" i="10"/>
  <c r="W40" i="10"/>
  <c r="T40" i="10"/>
  <c r="Q40" i="10"/>
  <c r="N40" i="10"/>
  <c r="K40" i="10"/>
  <c r="AU42" i="10"/>
  <c r="AR42" i="10"/>
  <c r="AO42" i="10"/>
  <c r="AL42" i="10"/>
  <c r="AI42" i="10"/>
  <c r="AF42" i="10"/>
  <c r="Z42" i="10"/>
  <c r="W42" i="10"/>
  <c r="T42" i="10"/>
  <c r="Q42" i="10"/>
  <c r="N42" i="10"/>
  <c r="K42" i="10"/>
  <c r="AU44" i="10"/>
  <c r="AR44" i="10"/>
  <c r="AO44" i="10"/>
  <c r="AL44" i="10"/>
  <c r="AI44" i="10"/>
  <c r="AF44" i="10"/>
  <c r="Z44" i="10"/>
  <c r="W44" i="10"/>
  <c r="T44" i="10"/>
  <c r="Q44" i="10"/>
  <c r="N44" i="10"/>
  <c r="K44" i="10"/>
  <c r="AU46" i="10"/>
  <c r="AR46" i="10"/>
  <c r="AO46" i="10"/>
  <c r="AL46" i="10"/>
  <c r="AI46" i="10"/>
  <c r="AF46" i="10"/>
  <c r="Z46" i="10"/>
  <c r="W46" i="10"/>
  <c r="T46" i="10"/>
  <c r="Q46" i="10"/>
  <c r="N46" i="10"/>
  <c r="K46" i="10"/>
  <c r="AU48" i="10"/>
  <c r="AR48" i="10"/>
  <c r="AO48" i="10"/>
  <c r="AL48" i="10"/>
  <c r="AI48" i="10"/>
  <c r="AF48" i="10"/>
  <c r="Z48" i="10"/>
  <c r="W48" i="10"/>
  <c r="T48" i="10"/>
  <c r="Q48" i="10"/>
  <c r="N48" i="10"/>
  <c r="K48" i="10"/>
  <c r="AU50" i="10"/>
  <c r="AR50" i="10"/>
  <c r="AO50" i="10"/>
  <c r="AL50" i="10"/>
  <c r="AI50" i="10"/>
  <c r="AF50" i="10"/>
  <c r="Z50" i="10"/>
  <c r="W50" i="10"/>
  <c r="T50" i="10"/>
  <c r="Q50" i="10"/>
  <c r="N50" i="10"/>
  <c r="K50" i="10"/>
  <c r="AU52" i="10"/>
  <c r="AR52" i="10"/>
  <c r="AO52" i="10"/>
  <c r="AL52" i="10"/>
  <c r="AI52" i="10"/>
  <c r="AF52" i="10"/>
  <c r="Z52" i="10"/>
  <c r="W52" i="10"/>
  <c r="T52" i="10"/>
  <c r="Q52" i="10"/>
  <c r="N52" i="10"/>
  <c r="K52" i="10"/>
  <c r="AU54" i="10"/>
  <c r="AR54" i="10"/>
  <c r="AO54" i="10"/>
  <c r="AL54" i="10"/>
  <c r="AI54" i="10"/>
  <c r="AF54" i="10"/>
  <c r="Z54" i="10"/>
  <c r="W54" i="10"/>
  <c r="T54" i="10"/>
  <c r="Q54" i="10"/>
  <c r="N54" i="10"/>
  <c r="K54" i="10"/>
  <c r="AU56" i="10"/>
  <c r="AR56" i="10"/>
  <c r="AO56" i="10"/>
  <c r="AL56" i="10"/>
  <c r="AI56" i="10"/>
  <c r="AF56" i="10"/>
  <c r="Z56" i="10"/>
  <c r="W56" i="10"/>
  <c r="T56" i="10"/>
  <c r="Q56" i="10"/>
  <c r="N56" i="10"/>
  <c r="K56" i="10"/>
  <c r="AU58" i="10"/>
  <c r="AR58" i="10"/>
  <c r="AO58" i="10"/>
  <c r="AL58" i="10"/>
  <c r="AI58" i="10"/>
  <c r="AF58" i="10"/>
  <c r="Z58" i="10"/>
  <c r="W58" i="10"/>
  <c r="T58" i="10"/>
  <c r="Q58" i="10"/>
  <c r="N58" i="10"/>
  <c r="K58" i="10"/>
  <c r="AU60" i="10"/>
  <c r="AR60" i="10"/>
  <c r="AO60" i="10"/>
  <c r="AL60" i="10"/>
  <c r="AI60" i="10"/>
  <c r="AF60" i="10"/>
  <c r="Z60" i="10"/>
  <c r="W60" i="10"/>
  <c r="T60" i="10"/>
  <c r="Q60" i="10"/>
  <c r="N60" i="10"/>
  <c r="K60" i="10"/>
  <c r="AU62" i="10"/>
  <c r="AR62" i="10"/>
  <c r="AO62" i="10"/>
  <c r="AL62" i="10"/>
  <c r="AI62" i="10"/>
  <c r="AF62" i="10"/>
  <c r="Z62" i="10"/>
  <c r="W62" i="10"/>
  <c r="T62" i="10"/>
  <c r="Q62" i="10"/>
  <c r="N62" i="10"/>
  <c r="K62" i="10"/>
  <c r="AU64" i="10"/>
  <c r="AR64" i="10"/>
  <c r="AO64" i="10"/>
  <c r="AL64" i="10"/>
  <c r="AI64" i="10"/>
  <c r="AF64" i="10"/>
  <c r="Z64" i="10"/>
  <c r="W64" i="10"/>
  <c r="T64" i="10"/>
  <c r="Q64" i="10"/>
  <c r="N64" i="10"/>
  <c r="K64" i="10"/>
  <c r="AU66" i="10"/>
  <c r="AR66" i="10"/>
  <c r="AO66" i="10"/>
  <c r="AL66" i="10"/>
  <c r="AI66" i="10"/>
  <c r="AF66" i="10"/>
  <c r="Z66" i="10"/>
  <c r="W66" i="10"/>
  <c r="T66" i="10"/>
  <c r="Q66" i="10"/>
  <c r="N66" i="10"/>
  <c r="K66" i="10"/>
  <c r="AU68" i="10"/>
  <c r="AR68" i="10"/>
  <c r="AO68" i="10"/>
  <c r="AL68" i="10"/>
  <c r="AI68" i="10"/>
  <c r="AF68" i="10"/>
  <c r="Z68" i="10"/>
  <c r="W68" i="10"/>
  <c r="T68" i="10"/>
  <c r="Q68" i="10"/>
  <c r="N68" i="10"/>
  <c r="K68" i="10"/>
  <c r="AU70" i="10"/>
  <c r="AR70" i="10"/>
  <c r="AO70" i="10"/>
  <c r="AL70" i="10"/>
  <c r="AI70" i="10"/>
  <c r="AF70" i="10"/>
  <c r="Z70" i="10"/>
  <c r="W70" i="10"/>
  <c r="T70" i="10"/>
  <c r="Q70" i="10"/>
  <c r="N70" i="10"/>
  <c r="K70" i="10"/>
  <c r="AU72" i="10"/>
  <c r="AR72" i="10"/>
  <c r="AO72" i="10"/>
  <c r="AL72" i="10"/>
  <c r="AI72" i="10"/>
  <c r="AF72" i="10"/>
  <c r="Z72" i="10"/>
  <c r="W72" i="10"/>
  <c r="T72" i="10"/>
  <c r="Q72" i="10"/>
  <c r="N72" i="10"/>
  <c r="K72" i="10"/>
  <c r="AU74" i="10"/>
  <c r="AR74" i="10"/>
  <c r="AO74" i="10"/>
  <c r="AL74" i="10"/>
  <c r="AI74" i="10"/>
  <c r="AF74" i="10"/>
  <c r="Z74" i="10"/>
  <c r="W74" i="10"/>
  <c r="T74" i="10"/>
  <c r="Q74" i="10"/>
  <c r="N74" i="10"/>
  <c r="K74" i="10"/>
  <c r="BA7" i="11"/>
  <c r="AU7" i="11"/>
  <c r="AR7" i="11"/>
  <c r="AO7" i="11"/>
  <c r="AL7" i="11"/>
  <c r="AI7" i="11"/>
  <c r="AF7" i="11"/>
  <c r="AC7" i="11"/>
  <c r="W7" i="11"/>
  <c r="AX7" i="11"/>
  <c r="T7" i="11"/>
  <c r="Q7" i="11"/>
  <c r="N7" i="11"/>
  <c r="K7" i="11"/>
  <c r="BA9" i="11"/>
  <c r="AU9" i="11"/>
  <c r="AR9" i="11"/>
  <c r="AO9" i="11"/>
  <c r="AL9" i="11"/>
  <c r="AI9" i="11"/>
  <c r="AF9" i="11"/>
  <c r="AC9" i="11"/>
  <c r="W9" i="11"/>
  <c r="AX9" i="11"/>
  <c r="T9" i="11"/>
  <c r="Q9" i="11"/>
  <c r="N9" i="11"/>
  <c r="K9" i="11"/>
  <c r="BA11" i="11"/>
  <c r="AU11" i="11"/>
  <c r="AR11" i="11"/>
  <c r="AO11" i="11"/>
  <c r="AL11" i="11"/>
  <c r="AI11" i="11"/>
  <c r="AF11" i="11"/>
  <c r="AC11" i="11"/>
  <c r="W11" i="11"/>
  <c r="AX11" i="11"/>
  <c r="T11" i="11"/>
  <c r="Q11" i="11"/>
  <c r="N11" i="11"/>
  <c r="K11" i="11"/>
  <c r="BA13" i="11"/>
  <c r="AU13" i="11"/>
  <c r="AR13" i="11"/>
  <c r="AO13" i="11"/>
  <c r="AL13" i="11"/>
  <c r="AI13" i="11"/>
  <c r="AF13" i="11"/>
  <c r="AC13" i="11"/>
  <c r="W13" i="11"/>
  <c r="AX13" i="11"/>
  <c r="T13" i="11"/>
  <c r="Q13" i="11"/>
  <c r="N13" i="11"/>
  <c r="K13" i="11"/>
  <c r="BA15" i="11"/>
  <c r="AU15" i="11"/>
  <c r="AR15" i="11"/>
  <c r="AO15" i="11"/>
  <c r="AL15" i="11"/>
  <c r="AI15" i="11"/>
  <c r="AF15" i="11"/>
  <c r="AC15" i="11"/>
  <c r="W15" i="11"/>
  <c r="AX15" i="11"/>
  <c r="T15" i="11"/>
  <c r="Q15" i="11"/>
  <c r="N15" i="11"/>
  <c r="K15" i="11"/>
  <c r="BA17" i="11"/>
  <c r="AU17" i="11"/>
  <c r="AR17" i="11"/>
  <c r="AO17" i="11"/>
  <c r="AL17" i="11"/>
  <c r="AI17" i="11"/>
  <c r="AF17" i="11"/>
  <c r="AC17" i="11"/>
  <c r="W17" i="11"/>
  <c r="AX17" i="11"/>
  <c r="T17" i="11"/>
  <c r="Q17" i="11"/>
  <c r="N17" i="11"/>
  <c r="K17" i="11"/>
  <c r="BA19" i="11"/>
  <c r="AU19" i="11"/>
  <c r="AR19" i="11"/>
  <c r="AO19" i="11"/>
  <c r="AL19" i="11"/>
  <c r="AI19" i="11"/>
  <c r="AF19" i="11"/>
  <c r="AC19" i="11"/>
  <c r="W19" i="11"/>
  <c r="AX19" i="11"/>
  <c r="T19" i="11"/>
  <c r="Q19" i="11"/>
  <c r="N19" i="11"/>
  <c r="K19" i="11"/>
  <c r="BA21" i="11"/>
  <c r="AU21" i="11"/>
  <c r="AR21" i="11"/>
  <c r="AO21" i="11"/>
  <c r="AL21" i="11"/>
  <c r="AI21" i="11"/>
  <c r="AF21" i="11"/>
  <c r="AC21" i="11"/>
  <c r="W21" i="11"/>
  <c r="AX21" i="11"/>
  <c r="T21" i="11"/>
  <c r="Q21" i="11"/>
  <c r="N21" i="11"/>
  <c r="K21" i="11"/>
  <c r="BA23" i="11"/>
  <c r="AU23" i="11"/>
  <c r="AR23" i="11"/>
  <c r="AO23" i="11"/>
  <c r="AL23" i="11"/>
  <c r="AI23" i="11"/>
  <c r="AF23" i="11"/>
  <c r="AC23" i="11"/>
  <c r="W23" i="11"/>
  <c r="AX23" i="11"/>
  <c r="T23" i="11"/>
  <c r="Q23" i="11"/>
  <c r="N23" i="11"/>
  <c r="K23" i="11"/>
  <c r="BA25" i="11"/>
  <c r="AU25" i="11"/>
  <c r="AR25" i="11"/>
  <c r="AO25" i="11"/>
  <c r="AL25" i="11"/>
  <c r="AI25" i="11"/>
  <c r="AF25" i="11"/>
  <c r="AC25" i="11"/>
  <c r="W25" i="11"/>
  <c r="AX25" i="11"/>
  <c r="T25" i="11"/>
  <c r="Q25" i="11"/>
  <c r="N25" i="11"/>
  <c r="K25" i="11"/>
  <c r="BA27" i="11"/>
  <c r="AU27" i="11"/>
  <c r="AR27" i="11"/>
  <c r="AO27" i="11"/>
  <c r="AL27" i="11"/>
  <c r="AI27" i="11"/>
  <c r="AF27" i="11"/>
  <c r="AC27" i="11"/>
  <c r="W27" i="11"/>
  <c r="AX27" i="11"/>
  <c r="T27" i="11"/>
  <c r="Q27" i="11"/>
  <c r="N27" i="11"/>
  <c r="K27" i="11"/>
  <c r="BA29" i="11"/>
  <c r="AU29" i="11"/>
  <c r="AR29" i="11"/>
  <c r="AO29" i="11"/>
  <c r="AL29" i="11"/>
  <c r="AI29" i="11"/>
  <c r="AF29" i="11"/>
  <c r="AC29" i="11"/>
  <c r="W29" i="11"/>
  <c r="AX29" i="11"/>
  <c r="T29" i="11"/>
  <c r="Q29" i="11"/>
  <c r="N29" i="11"/>
  <c r="K29" i="11"/>
  <c r="BA31" i="11"/>
  <c r="AU31" i="11"/>
  <c r="AR31" i="11"/>
  <c r="AO31" i="11"/>
  <c r="AL31" i="11"/>
  <c r="AI31" i="11"/>
  <c r="AF31" i="11"/>
  <c r="AC31" i="11"/>
  <c r="W31" i="11"/>
  <c r="AX31" i="11"/>
  <c r="T31" i="11"/>
  <c r="Q31" i="11"/>
  <c r="N31" i="11"/>
  <c r="K31" i="11"/>
  <c r="BA33" i="11"/>
  <c r="AU33" i="11"/>
  <c r="AR33" i="11"/>
  <c r="AO33" i="11"/>
  <c r="AL33" i="11"/>
  <c r="AI33" i="11"/>
  <c r="AF33" i="11"/>
  <c r="AC33" i="11"/>
  <c r="W33" i="11"/>
  <c r="AX33" i="11"/>
  <c r="T33" i="11"/>
  <c r="Q33" i="11"/>
  <c r="N33" i="11"/>
  <c r="K33" i="11"/>
  <c r="BA35" i="11"/>
  <c r="AU35" i="11"/>
  <c r="AR35" i="11"/>
  <c r="AO35" i="11"/>
  <c r="AL35" i="11"/>
  <c r="AI35" i="11"/>
  <c r="AF35" i="11"/>
  <c r="AC35" i="11"/>
  <c r="W35" i="11"/>
  <c r="AX35" i="11"/>
  <c r="T35" i="11"/>
  <c r="Q35" i="11"/>
  <c r="N35" i="11"/>
  <c r="K35" i="11"/>
  <c r="BA37" i="11"/>
  <c r="AU37" i="11"/>
  <c r="AR37" i="11"/>
  <c r="AO37" i="11"/>
  <c r="AL37" i="11"/>
  <c r="AI37" i="11"/>
  <c r="AF37" i="11"/>
  <c r="AC37" i="11"/>
  <c r="W37" i="11"/>
  <c r="AX37" i="11"/>
  <c r="T37" i="11"/>
  <c r="Q37" i="11"/>
  <c r="N37" i="11"/>
  <c r="K37" i="11"/>
  <c r="BA39" i="11"/>
  <c r="AU39" i="11"/>
  <c r="AR39" i="11"/>
  <c r="AO39" i="11"/>
  <c r="AL39" i="11"/>
  <c r="AI39" i="11"/>
  <c r="AF39" i="11"/>
  <c r="AC39" i="11"/>
  <c r="W39" i="11"/>
  <c r="AX39" i="11"/>
  <c r="T39" i="11"/>
  <c r="Q39" i="11"/>
  <c r="N39" i="11"/>
  <c r="K39" i="11"/>
  <c r="BA41" i="11"/>
  <c r="AU41" i="11"/>
  <c r="AR41" i="11"/>
  <c r="AO41" i="11"/>
  <c r="AL41" i="11"/>
  <c r="AI41" i="11"/>
  <c r="AF41" i="11"/>
  <c r="AC41" i="11"/>
  <c r="W41" i="11"/>
  <c r="AX41" i="11"/>
  <c r="T41" i="11"/>
  <c r="Q41" i="11"/>
  <c r="N41" i="11"/>
  <c r="K41" i="11"/>
  <c r="BA43" i="11"/>
  <c r="AU43" i="11"/>
  <c r="AR43" i="11"/>
  <c r="AO43" i="11"/>
  <c r="AL43" i="11"/>
  <c r="AI43" i="11"/>
  <c r="AF43" i="11"/>
  <c r="AC43" i="11"/>
  <c r="W43" i="11"/>
  <c r="AX43" i="11"/>
  <c r="T43" i="11"/>
  <c r="Q43" i="11"/>
  <c r="N43" i="11"/>
  <c r="K43" i="11"/>
  <c r="BA45" i="11"/>
  <c r="AU45" i="11"/>
  <c r="AR45" i="11"/>
  <c r="AO45" i="11"/>
  <c r="AL45" i="11"/>
  <c r="AI45" i="11"/>
  <c r="AF45" i="11"/>
  <c r="AC45" i="11"/>
  <c r="W45" i="11"/>
  <c r="AX45" i="11"/>
  <c r="T45" i="11"/>
  <c r="Q45" i="11"/>
  <c r="N45" i="11"/>
  <c r="K45" i="11"/>
  <c r="BA47" i="11"/>
  <c r="AU47" i="11"/>
  <c r="AR47" i="11"/>
  <c r="AO47" i="11"/>
  <c r="AL47" i="11"/>
  <c r="AI47" i="11"/>
  <c r="AF47" i="11"/>
  <c r="AC47" i="11"/>
  <c r="W47" i="11"/>
  <c r="AX47" i="11"/>
  <c r="T47" i="11"/>
  <c r="Q47" i="11"/>
  <c r="N47" i="11"/>
  <c r="K47" i="11"/>
  <c r="BA49" i="11"/>
  <c r="AU49" i="11"/>
  <c r="AR49" i="11"/>
  <c r="AO49" i="11"/>
  <c r="AL49" i="11"/>
  <c r="AI49" i="11"/>
  <c r="AF49" i="11"/>
  <c r="AC49" i="11"/>
  <c r="W49" i="11"/>
  <c r="AX49" i="11"/>
  <c r="T49" i="11"/>
  <c r="Q49" i="11"/>
  <c r="N49" i="11"/>
  <c r="K49" i="11"/>
  <c r="BA51" i="11"/>
  <c r="AU51" i="11"/>
  <c r="AR51" i="11"/>
  <c r="AO51" i="11"/>
  <c r="AL51" i="11"/>
  <c r="AI51" i="11"/>
  <c r="AF51" i="11"/>
  <c r="AC51" i="11"/>
  <c r="AX51" i="11"/>
  <c r="W51" i="11"/>
  <c r="T51" i="11"/>
  <c r="Q51" i="11"/>
  <c r="N51" i="11"/>
  <c r="K51" i="11"/>
  <c r="BA53" i="11"/>
  <c r="AU53" i="11"/>
  <c r="AR53" i="11"/>
  <c r="AO53" i="11"/>
  <c r="AL53" i="11"/>
  <c r="AI53" i="11"/>
  <c r="AF53" i="11"/>
  <c r="AC53" i="11"/>
  <c r="AX53" i="11"/>
  <c r="W53" i="11"/>
  <c r="T53" i="11"/>
  <c r="Q53" i="11"/>
  <c r="N53" i="11"/>
  <c r="K53" i="11"/>
  <c r="BA55" i="11"/>
  <c r="AU55" i="11"/>
  <c r="AR55" i="11"/>
  <c r="AO55" i="11"/>
  <c r="AL55" i="11"/>
  <c r="AI55" i="11"/>
  <c r="AF55" i="11"/>
  <c r="AC55" i="11"/>
  <c r="AX55" i="11"/>
  <c r="W55" i="11"/>
  <c r="T55" i="11"/>
  <c r="Q55" i="11"/>
  <c r="N55" i="11"/>
  <c r="K55" i="11"/>
  <c r="BA57" i="11"/>
  <c r="AU57" i="11"/>
  <c r="AR57" i="11"/>
  <c r="AO57" i="11"/>
  <c r="AL57" i="11"/>
  <c r="AI57" i="11"/>
  <c r="AF57" i="11"/>
  <c r="AC57" i="11"/>
  <c r="W57" i="11"/>
  <c r="T57" i="11"/>
  <c r="Q57" i="11"/>
  <c r="N57" i="11"/>
  <c r="K57" i="11"/>
  <c r="BA59" i="11"/>
  <c r="AX59" i="11"/>
  <c r="AU59" i="11"/>
  <c r="AR59" i="11"/>
  <c r="AO59" i="11"/>
  <c r="AL59" i="11"/>
  <c r="AI59" i="11"/>
  <c r="AF59" i="11"/>
  <c r="AC59" i="11"/>
  <c r="W59" i="11"/>
  <c r="T59" i="11"/>
  <c r="Q59" i="11"/>
  <c r="N59" i="11"/>
  <c r="K59" i="11"/>
  <c r="BA61" i="11"/>
  <c r="AX61" i="11"/>
  <c r="AU61" i="11"/>
  <c r="AR61" i="11"/>
  <c r="AO61" i="11"/>
  <c r="AL61" i="11"/>
  <c r="AI61" i="11"/>
  <c r="AF61" i="11"/>
  <c r="AC61" i="11"/>
  <c r="W61" i="11"/>
  <c r="T61" i="11"/>
  <c r="Q61" i="11"/>
  <c r="N61" i="11"/>
  <c r="K61" i="11"/>
  <c r="BA63" i="11"/>
  <c r="AX63" i="11"/>
  <c r="AU63" i="11"/>
  <c r="AR63" i="11"/>
  <c r="AO63" i="11"/>
  <c r="AL63" i="11"/>
  <c r="AI63" i="11"/>
  <c r="AF63" i="11"/>
  <c r="AC63" i="11"/>
  <c r="W63" i="11"/>
  <c r="T63" i="11"/>
  <c r="Q63" i="11"/>
  <c r="N63" i="11"/>
  <c r="K63" i="11"/>
  <c r="BA65" i="11"/>
  <c r="AX65" i="11"/>
  <c r="AU65" i="11"/>
  <c r="AR65" i="11"/>
  <c r="AO65" i="11"/>
  <c r="AL65" i="11"/>
  <c r="AI65" i="11"/>
  <c r="AF65" i="11"/>
  <c r="AC65" i="11"/>
  <c r="W65" i="11"/>
  <c r="T65" i="11"/>
  <c r="Q65" i="11"/>
  <c r="N65" i="11"/>
  <c r="K65" i="11"/>
  <c r="BA67" i="11"/>
  <c r="AX67" i="11"/>
  <c r="AU67" i="11"/>
  <c r="AR67" i="11"/>
  <c r="AO67" i="11"/>
  <c r="AL67" i="11"/>
  <c r="AI67" i="11"/>
  <c r="AF67" i="11"/>
  <c r="AC67" i="11"/>
  <c r="W67" i="11"/>
  <c r="T67" i="11"/>
  <c r="Q67" i="11"/>
  <c r="N67" i="11"/>
  <c r="K67" i="11"/>
  <c r="BA69" i="11"/>
  <c r="AX69" i="11"/>
  <c r="AU69" i="11"/>
  <c r="AR69" i="11"/>
  <c r="AO69" i="11"/>
  <c r="AL69" i="11"/>
  <c r="AI69" i="11"/>
  <c r="AF69" i="11"/>
  <c r="AC69" i="11"/>
  <c r="W69" i="11"/>
  <c r="T69" i="11"/>
  <c r="Q69" i="11"/>
  <c r="N69" i="11"/>
  <c r="K69" i="11"/>
  <c r="BA71" i="11"/>
  <c r="AX71" i="11"/>
  <c r="AU71" i="11"/>
  <c r="AR71" i="11"/>
  <c r="AO71" i="11"/>
  <c r="AL71" i="11"/>
  <c r="AI71" i="11"/>
  <c r="AF71" i="11"/>
  <c r="AC71" i="11"/>
  <c r="W71" i="11"/>
  <c r="T71" i="11"/>
  <c r="Q71" i="11"/>
  <c r="N71" i="11"/>
  <c r="K71" i="11"/>
  <c r="BA73" i="11"/>
  <c r="AX73" i="11"/>
  <c r="AU73" i="11"/>
  <c r="AR73" i="11"/>
  <c r="AO73" i="11"/>
  <c r="AL73" i="11"/>
  <c r="AI73" i="11"/>
  <c r="AF73" i="11"/>
  <c r="AC73" i="11"/>
  <c r="W73" i="11"/>
  <c r="T73" i="11"/>
  <c r="Q73" i="11"/>
  <c r="N73" i="11"/>
  <c r="K73" i="11"/>
  <c r="AO74" i="12"/>
  <c r="AR74" i="12"/>
  <c r="AL74" i="12"/>
  <c r="AI74" i="12"/>
  <c r="AF74" i="12"/>
  <c r="AC74" i="12"/>
  <c r="W74" i="12"/>
  <c r="T74" i="12"/>
  <c r="Q74" i="12"/>
  <c r="N74" i="12"/>
  <c r="K74" i="12"/>
  <c r="AO72" i="12"/>
  <c r="AR72" i="12"/>
  <c r="AL72" i="12"/>
  <c r="AI72" i="12"/>
  <c r="AF72" i="12"/>
  <c r="AC72" i="12"/>
  <c r="W72" i="12"/>
  <c r="T72" i="12"/>
  <c r="Q72" i="12"/>
  <c r="N72" i="12"/>
  <c r="K72" i="12"/>
  <c r="AO70" i="12"/>
  <c r="AR70" i="12"/>
  <c r="AL70" i="12"/>
  <c r="AI70" i="12"/>
  <c r="AF70" i="12"/>
  <c r="AC70" i="12"/>
  <c r="W70" i="12"/>
  <c r="T70" i="12"/>
  <c r="Q70" i="12"/>
  <c r="N70" i="12"/>
  <c r="K70" i="12"/>
  <c r="AO68" i="12"/>
  <c r="AR68" i="12"/>
  <c r="AL68" i="12"/>
  <c r="AI68" i="12"/>
  <c r="AF68" i="12"/>
  <c r="AC68" i="12"/>
  <c r="W68" i="12"/>
  <c r="T68" i="12"/>
  <c r="Q68" i="12"/>
  <c r="N68" i="12"/>
  <c r="K68" i="12"/>
  <c r="AO66" i="12"/>
  <c r="AR66" i="12"/>
  <c r="AL66" i="12"/>
  <c r="AI66" i="12"/>
  <c r="AF66" i="12"/>
  <c r="AC66" i="12"/>
  <c r="W66" i="12"/>
  <c r="T66" i="12"/>
  <c r="Q66" i="12"/>
  <c r="N66" i="12"/>
  <c r="K66" i="12"/>
  <c r="AO64" i="12"/>
  <c r="AR64" i="12"/>
  <c r="AL64" i="12"/>
  <c r="AI64" i="12"/>
  <c r="AF64" i="12"/>
  <c r="AC64" i="12"/>
  <c r="W64" i="12"/>
  <c r="T64" i="12"/>
  <c r="Q64" i="12"/>
  <c r="N64" i="12"/>
  <c r="K64" i="12"/>
  <c r="AO62" i="12"/>
  <c r="AR62" i="12"/>
  <c r="AL62" i="12"/>
  <c r="AI62" i="12"/>
  <c r="AF62" i="12"/>
  <c r="AC62" i="12"/>
  <c r="W62" i="12"/>
  <c r="T62" i="12"/>
  <c r="Q62" i="12"/>
  <c r="N62" i="12"/>
  <c r="K62" i="12"/>
  <c r="AO60" i="12"/>
  <c r="AR60" i="12"/>
  <c r="AL60" i="12"/>
  <c r="AI60" i="12"/>
  <c r="AF60" i="12"/>
  <c r="AC60" i="12"/>
  <c r="W60" i="12"/>
  <c r="T60" i="12"/>
  <c r="Q60" i="12"/>
  <c r="N60" i="12"/>
  <c r="K60" i="12"/>
  <c r="AO58" i="12"/>
  <c r="AR58" i="12"/>
  <c r="AL58" i="12"/>
  <c r="AI58" i="12"/>
  <c r="AF58" i="12"/>
  <c r="AC58" i="12"/>
  <c r="W58" i="12"/>
  <c r="T58" i="12"/>
  <c r="Q58" i="12"/>
  <c r="N58" i="12"/>
  <c r="K58" i="12"/>
  <c r="AR56" i="12"/>
  <c r="AO56" i="12"/>
  <c r="AL56" i="12"/>
  <c r="AI56" i="12"/>
  <c r="AF56" i="12"/>
  <c r="AC56" i="12"/>
  <c r="W56" i="12"/>
  <c r="T56" i="12"/>
  <c r="Q56" i="12"/>
  <c r="N56" i="12"/>
  <c r="K56" i="12"/>
  <c r="AO54" i="12"/>
  <c r="AR54" i="12"/>
  <c r="AL54" i="12"/>
  <c r="AI54" i="12"/>
  <c r="AF54" i="12"/>
  <c r="AC54" i="12"/>
  <c r="W54" i="12"/>
  <c r="T54" i="12"/>
  <c r="Q54" i="12"/>
  <c r="N54" i="12"/>
  <c r="K54" i="12"/>
  <c r="AR52" i="12"/>
  <c r="AO52" i="12"/>
  <c r="AL52" i="12"/>
  <c r="AI52" i="12"/>
  <c r="AF52" i="12"/>
  <c r="AC52" i="12"/>
  <c r="W52" i="12"/>
  <c r="T52" i="12"/>
  <c r="Q52" i="12"/>
  <c r="N52" i="12"/>
  <c r="K52" i="12"/>
  <c r="AO50" i="12"/>
  <c r="AR50" i="12"/>
  <c r="AL50" i="12"/>
  <c r="AI50" i="12"/>
  <c r="AF50" i="12"/>
  <c r="AC50" i="12"/>
  <c r="W50" i="12"/>
  <c r="T50" i="12"/>
  <c r="Q50" i="12"/>
  <c r="N50" i="12"/>
  <c r="K50" i="12"/>
  <c r="AR48" i="12"/>
  <c r="AO48" i="12"/>
  <c r="AL48" i="12"/>
  <c r="AI48" i="12"/>
  <c r="AF48" i="12"/>
  <c r="AC48" i="12"/>
  <c r="W48" i="12"/>
  <c r="T48" i="12"/>
  <c r="Q48" i="12"/>
  <c r="N48" i="12"/>
  <c r="K48" i="12"/>
  <c r="AO46" i="12"/>
  <c r="AR46" i="12"/>
  <c r="AL46" i="12"/>
  <c r="AI46" i="12"/>
  <c r="AF46" i="12"/>
  <c r="AC46" i="12"/>
  <c r="W46" i="12"/>
  <c r="T46" i="12"/>
  <c r="Q46" i="12"/>
  <c r="N46" i="12"/>
  <c r="K46" i="12"/>
  <c r="AR44" i="12"/>
  <c r="AO44" i="12"/>
  <c r="AL44" i="12"/>
  <c r="AI44" i="12"/>
  <c r="AF44" i="12"/>
  <c r="AC44" i="12"/>
  <c r="W44" i="12"/>
  <c r="T44" i="12"/>
  <c r="Q44" i="12"/>
  <c r="N44" i="12"/>
  <c r="K44" i="12"/>
  <c r="AO42" i="12"/>
  <c r="AR42" i="12"/>
  <c r="AL42" i="12"/>
  <c r="AI42" i="12"/>
  <c r="AF42" i="12"/>
  <c r="AC42" i="12"/>
  <c r="W42" i="12"/>
  <c r="T42" i="12"/>
  <c r="Q42" i="12"/>
  <c r="N42" i="12"/>
  <c r="K42" i="12"/>
  <c r="AR40" i="12"/>
  <c r="AO40" i="12"/>
  <c r="AL40" i="12"/>
  <c r="AI40" i="12"/>
  <c r="AF40" i="12"/>
  <c r="AC40" i="12"/>
  <c r="W40" i="12"/>
  <c r="T40" i="12"/>
  <c r="Q40" i="12"/>
  <c r="N40" i="12"/>
  <c r="K40" i="12"/>
  <c r="AO38" i="12"/>
  <c r="AR38" i="12"/>
  <c r="AL38" i="12"/>
  <c r="AI38" i="12"/>
  <c r="AF38" i="12"/>
  <c r="AC38" i="12"/>
  <c r="W38" i="12"/>
  <c r="T38" i="12"/>
  <c r="Q38" i="12"/>
  <c r="N38" i="12"/>
  <c r="K38" i="12"/>
  <c r="AR36" i="12"/>
  <c r="AO36" i="12"/>
  <c r="AL36" i="12"/>
  <c r="AI36" i="12"/>
  <c r="AF36" i="12"/>
  <c r="AC36" i="12"/>
  <c r="W36" i="12"/>
  <c r="T36" i="12"/>
  <c r="Q36" i="12"/>
  <c r="N36" i="12"/>
  <c r="K36" i="12"/>
  <c r="AO34" i="12"/>
  <c r="AR34" i="12"/>
  <c r="AL34" i="12"/>
  <c r="AI34" i="12"/>
  <c r="AF34" i="12"/>
  <c r="AC34" i="12"/>
  <c r="W34" i="12"/>
  <c r="T34" i="12"/>
  <c r="Q34" i="12"/>
  <c r="N34" i="12"/>
  <c r="K34" i="12"/>
  <c r="AR32" i="12"/>
  <c r="AO32" i="12"/>
  <c r="AL32" i="12"/>
  <c r="AI32" i="12"/>
  <c r="AF32" i="12"/>
  <c r="AC32" i="12"/>
  <c r="W32" i="12"/>
  <c r="T32" i="12"/>
  <c r="Q32" i="12"/>
  <c r="N32" i="12"/>
  <c r="K32" i="12"/>
  <c r="AO30" i="12"/>
  <c r="AR30" i="12"/>
  <c r="AL30" i="12"/>
  <c r="AI30" i="12"/>
  <c r="AF30" i="12"/>
  <c r="AC30" i="12"/>
  <c r="W30" i="12"/>
  <c r="T30" i="12"/>
  <c r="Q30" i="12"/>
  <c r="N30" i="12"/>
  <c r="K30" i="12"/>
  <c r="AR28" i="12"/>
  <c r="AO28" i="12"/>
  <c r="AL28" i="12"/>
  <c r="AI28" i="12"/>
  <c r="AF28" i="12"/>
  <c r="AC28" i="12"/>
  <c r="W28" i="12"/>
  <c r="T28" i="12"/>
  <c r="Q28" i="12"/>
  <c r="N28" i="12"/>
  <c r="K28" i="12"/>
  <c r="AO26" i="12"/>
  <c r="AR26" i="12"/>
  <c r="AL26" i="12"/>
  <c r="AI26" i="12"/>
  <c r="AF26" i="12"/>
  <c r="AC26" i="12"/>
  <c r="W26" i="12"/>
  <c r="T26" i="12"/>
  <c r="Q26" i="12"/>
  <c r="N26" i="12"/>
  <c r="K26" i="12"/>
  <c r="AL24" i="12"/>
  <c r="AR24" i="12"/>
  <c r="AO24" i="12"/>
  <c r="AI24" i="12"/>
  <c r="AF24" i="12"/>
  <c r="AC24" i="12"/>
  <c r="W24" i="12"/>
  <c r="T24" i="12"/>
  <c r="Q24" i="12"/>
  <c r="N24" i="12"/>
  <c r="K24" i="12"/>
  <c r="AL22" i="12"/>
  <c r="AO22" i="12"/>
  <c r="AR22" i="12"/>
  <c r="AI22" i="12"/>
  <c r="AF22" i="12"/>
  <c r="AC22" i="12"/>
  <c r="W22" i="12"/>
  <c r="T22" i="12"/>
  <c r="Q22" i="12"/>
  <c r="N22" i="12"/>
  <c r="K22" i="12"/>
  <c r="AL20" i="12"/>
  <c r="AR20" i="12"/>
  <c r="AO20" i="12"/>
  <c r="AI20" i="12"/>
  <c r="AF20" i="12"/>
  <c r="AC20" i="12"/>
  <c r="W20" i="12"/>
  <c r="T20" i="12"/>
  <c r="Q20" i="12"/>
  <c r="N20" i="12"/>
  <c r="K20" i="12"/>
  <c r="AL18" i="12"/>
  <c r="AO18" i="12"/>
  <c r="AR18" i="12"/>
  <c r="AI18" i="12"/>
  <c r="AF18" i="12"/>
  <c r="AC18" i="12"/>
  <c r="W18" i="12"/>
  <c r="T18" i="12"/>
  <c r="Q18" i="12"/>
  <c r="N18" i="12"/>
  <c r="K18" i="12"/>
  <c r="AL16" i="12"/>
  <c r="AR16" i="12"/>
  <c r="AO16" i="12"/>
  <c r="AI16" i="12"/>
  <c r="AF16" i="12"/>
  <c r="AC16" i="12"/>
  <c r="W16" i="12"/>
  <c r="T16" i="12"/>
  <c r="Q16" i="12"/>
  <c r="N16" i="12"/>
  <c r="K16" i="12"/>
  <c r="AL14" i="12"/>
  <c r="AO14" i="12"/>
  <c r="AR14" i="12"/>
  <c r="AI14" i="12"/>
  <c r="AF14" i="12"/>
  <c r="AC14" i="12"/>
  <c r="W14" i="12"/>
  <c r="T14" i="12"/>
  <c r="Q14" i="12"/>
  <c r="N14" i="12"/>
  <c r="K14" i="12"/>
  <c r="AL12" i="12"/>
  <c r="AR12" i="12"/>
  <c r="AO12" i="12"/>
  <c r="AI12" i="12"/>
  <c r="AF12" i="12"/>
  <c r="AC12" i="12"/>
  <c r="W12" i="12"/>
  <c r="T12" i="12"/>
  <c r="Q12" i="12"/>
  <c r="N12" i="12"/>
  <c r="K12" i="12"/>
  <c r="AL10" i="12"/>
  <c r="AO10" i="12"/>
  <c r="AR10" i="12"/>
  <c r="AI10" i="12"/>
  <c r="AF10" i="12"/>
  <c r="AC10" i="12"/>
  <c r="W10" i="12"/>
  <c r="T10" i="12"/>
  <c r="Q10" i="12"/>
  <c r="N10" i="12"/>
  <c r="K10" i="12"/>
  <c r="AL8" i="12"/>
  <c r="AR8" i="12"/>
  <c r="AO8" i="12"/>
  <c r="AI8" i="12"/>
  <c r="AF8" i="12"/>
  <c r="AC8" i="12"/>
  <c r="W8" i="12"/>
  <c r="T8" i="12"/>
  <c r="Q8" i="12"/>
  <c r="N8" i="12"/>
  <c r="K8" i="12"/>
  <c r="AR6" i="4"/>
  <c r="AO6" i="4"/>
  <c r="AL6" i="4"/>
  <c r="AI6" i="4"/>
  <c r="AF6" i="4"/>
  <c r="AC6" i="4"/>
  <c r="Z6" i="4"/>
  <c r="W6" i="4"/>
  <c r="T6" i="4"/>
  <c r="Q6" i="4"/>
  <c r="N6" i="4"/>
  <c r="K6" i="4"/>
  <c r="AR73" i="4"/>
  <c r="AO73" i="4"/>
  <c r="AL73" i="4"/>
  <c r="AI73" i="4"/>
  <c r="AF73" i="4"/>
  <c r="AC73" i="4"/>
  <c r="Z73" i="4"/>
  <c r="W73" i="4"/>
  <c r="T73" i="4"/>
  <c r="Q73" i="4"/>
  <c r="N73" i="4"/>
  <c r="K73" i="4"/>
  <c r="AR71" i="4"/>
  <c r="AI71" i="4"/>
  <c r="AF71" i="4"/>
  <c r="W71" i="4"/>
  <c r="T71" i="4"/>
  <c r="K71" i="4"/>
  <c r="AR69" i="4"/>
  <c r="AO69" i="4"/>
  <c r="AL69" i="4"/>
  <c r="AI69" i="4"/>
  <c r="AF69" i="4"/>
  <c r="AC69" i="4"/>
  <c r="Z69" i="4"/>
  <c r="W69" i="4"/>
  <c r="T69" i="4"/>
  <c r="Q69" i="4"/>
  <c r="N69" i="4"/>
  <c r="K69" i="4"/>
  <c r="AR67" i="4"/>
  <c r="AR65" i="4"/>
  <c r="AO65" i="4"/>
  <c r="AL65" i="4"/>
  <c r="AI65" i="4"/>
  <c r="AF65" i="4"/>
  <c r="AC65" i="4"/>
  <c r="Z65" i="4"/>
  <c r="W65" i="4"/>
  <c r="T65" i="4"/>
  <c r="Q65" i="4"/>
  <c r="N65" i="4"/>
  <c r="K65" i="4"/>
  <c r="AR63" i="4"/>
  <c r="AO63" i="4"/>
  <c r="AL63" i="4"/>
  <c r="AI63" i="4"/>
  <c r="AF63" i="4"/>
  <c r="AC63" i="4"/>
  <c r="Z63" i="4"/>
  <c r="W63" i="4"/>
  <c r="T63" i="4"/>
  <c r="Q63" i="4"/>
  <c r="N63" i="4"/>
  <c r="K63" i="4"/>
  <c r="AR61" i="4"/>
  <c r="AO61" i="4"/>
  <c r="AL61" i="4"/>
  <c r="AI61" i="4"/>
  <c r="AF61" i="4"/>
  <c r="AC61" i="4"/>
  <c r="Z61" i="4"/>
  <c r="W61" i="4"/>
  <c r="T61" i="4"/>
  <c r="Q61" i="4"/>
  <c r="N61" i="4"/>
  <c r="K61" i="4"/>
  <c r="AR59" i="4"/>
  <c r="AO59" i="4"/>
  <c r="AL59" i="4"/>
  <c r="AI59" i="4"/>
  <c r="AF59" i="4"/>
  <c r="AC59" i="4"/>
  <c r="Z59" i="4"/>
  <c r="W59" i="4"/>
  <c r="T59" i="4"/>
  <c r="Q59" i="4"/>
  <c r="N59" i="4"/>
  <c r="K59" i="4"/>
  <c r="AR57" i="4"/>
  <c r="AO57" i="4"/>
  <c r="AL57" i="4"/>
  <c r="AI57" i="4"/>
  <c r="AF57" i="4"/>
  <c r="AC57" i="4"/>
  <c r="Z57" i="4"/>
  <c r="W57" i="4"/>
  <c r="T57" i="4"/>
  <c r="Q57" i="4"/>
  <c r="N57" i="4"/>
  <c r="K57" i="4"/>
  <c r="AR55" i="4"/>
  <c r="AO55" i="4"/>
  <c r="AF55" i="4"/>
  <c r="AC55" i="4"/>
  <c r="T55" i="4"/>
  <c r="Q55" i="4"/>
  <c r="AR53" i="4"/>
  <c r="AO53" i="4"/>
  <c r="AL53" i="4"/>
  <c r="AI53" i="4"/>
  <c r="AF53" i="4"/>
  <c r="AC53" i="4"/>
  <c r="Z53" i="4"/>
  <c r="W53" i="4"/>
  <c r="T53" i="4"/>
  <c r="Q53" i="4"/>
  <c r="N53" i="4"/>
  <c r="K53" i="4"/>
  <c r="AF51" i="4"/>
  <c r="AR49" i="4"/>
  <c r="AO49" i="4"/>
  <c r="AL49" i="4"/>
  <c r="AI49" i="4"/>
  <c r="AF49" i="4"/>
  <c r="AC49" i="4"/>
  <c r="Z49" i="4"/>
  <c r="W49" i="4"/>
  <c r="T49" i="4"/>
  <c r="Q49" i="4"/>
  <c r="N49" i="4"/>
  <c r="K49" i="4"/>
  <c r="AR47" i="4"/>
  <c r="AO47" i="4"/>
  <c r="AL47" i="4"/>
  <c r="AI47" i="4"/>
  <c r="AF47" i="4"/>
  <c r="AC47" i="4"/>
  <c r="Z47" i="4"/>
  <c r="W47" i="4"/>
  <c r="T47" i="4"/>
  <c r="Q47" i="4"/>
  <c r="N47" i="4"/>
  <c r="K47" i="4"/>
  <c r="AR45" i="4"/>
  <c r="AO45" i="4"/>
  <c r="AL45" i="4"/>
  <c r="AI45" i="4"/>
  <c r="AF45" i="4"/>
  <c r="AC45" i="4"/>
  <c r="Z45" i="4"/>
  <c r="W45" i="4"/>
  <c r="T45" i="4"/>
  <c r="Q45" i="4"/>
  <c r="N45" i="4"/>
  <c r="K45" i="4"/>
  <c r="AR43" i="4"/>
  <c r="AO43" i="4"/>
  <c r="AL43" i="4"/>
  <c r="AI43" i="4"/>
  <c r="AF43" i="4"/>
  <c r="AC43" i="4"/>
  <c r="Z43" i="4"/>
  <c r="W43" i="4"/>
  <c r="T43" i="4"/>
  <c r="Q43" i="4"/>
  <c r="N43" i="4"/>
  <c r="K43" i="4"/>
  <c r="AR41" i="4"/>
  <c r="AO41" i="4"/>
  <c r="AL41" i="4"/>
  <c r="AI41" i="4"/>
  <c r="AF41" i="4"/>
  <c r="AC41" i="4"/>
  <c r="Z41" i="4"/>
  <c r="W41" i="4"/>
  <c r="T41" i="4"/>
  <c r="Q41" i="4"/>
  <c r="N41" i="4"/>
  <c r="K41" i="4"/>
  <c r="AO39" i="4"/>
  <c r="AL39" i="4"/>
  <c r="AC39" i="4"/>
  <c r="Z39" i="4"/>
  <c r="Q39" i="4"/>
  <c r="N39" i="4"/>
  <c r="AR37" i="4"/>
  <c r="AO37" i="4"/>
  <c r="AL37" i="4"/>
  <c r="AI37" i="4"/>
  <c r="AF37" i="4"/>
  <c r="AC37" i="4"/>
  <c r="Z37" i="4"/>
  <c r="W37" i="4"/>
  <c r="T37" i="4"/>
  <c r="Q37" i="4"/>
  <c r="N37" i="4"/>
  <c r="K37" i="4"/>
  <c r="T35" i="4"/>
  <c r="AR33" i="4"/>
  <c r="AO33" i="4"/>
  <c r="AL33" i="4"/>
  <c r="AI33" i="4"/>
  <c r="AF33" i="4"/>
  <c r="AC33" i="4"/>
  <c r="Z33" i="4"/>
  <c r="W33" i="4"/>
  <c r="T33" i="4"/>
  <c r="Q33" i="4"/>
  <c r="N33" i="4"/>
  <c r="K33" i="4"/>
  <c r="AR31" i="4"/>
  <c r="AO31" i="4"/>
  <c r="AL31" i="4"/>
  <c r="AI31" i="4"/>
  <c r="AF31" i="4"/>
  <c r="AC31" i="4"/>
  <c r="Z31" i="4"/>
  <c r="W31" i="4"/>
  <c r="T31" i="4"/>
  <c r="Q31" i="4"/>
  <c r="N31" i="4"/>
  <c r="K31" i="4"/>
  <c r="AR29" i="4"/>
  <c r="AO29" i="4"/>
  <c r="AL29" i="4"/>
  <c r="AI29" i="4"/>
  <c r="AF29" i="4"/>
  <c r="AC29" i="4"/>
  <c r="Z29" i="4"/>
  <c r="W29" i="4"/>
  <c r="T29" i="4"/>
  <c r="Q29" i="4"/>
  <c r="N29" i="4"/>
  <c r="K29" i="4"/>
  <c r="AR27" i="4"/>
  <c r="AO27" i="4"/>
  <c r="AL27" i="4"/>
  <c r="AI27" i="4"/>
  <c r="AF27" i="4"/>
  <c r="AC27" i="4"/>
  <c r="Z27" i="4"/>
  <c r="W27" i="4"/>
  <c r="T27" i="4"/>
  <c r="Q27" i="4"/>
  <c r="N27" i="4"/>
  <c r="K27" i="4"/>
  <c r="AR25" i="4"/>
  <c r="AO25" i="4"/>
  <c r="AL25" i="4"/>
  <c r="AI25" i="4"/>
  <c r="AF25" i="4"/>
  <c r="AC25" i="4"/>
  <c r="Z25" i="4"/>
  <c r="W25" i="4"/>
  <c r="T25" i="4"/>
  <c r="Q25" i="4"/>
  <c r="N25" i="4"/>
  <c r="K25" i="4"/>
  <c r="AL23" i="4"/>
  <c r="AI23" i="4"/>
  <c r="Z23" i="4"/>
  <c r="W23" i="4"/>
  <c r="N23" i="4"/>
  <c r="K23" i="4"/>
  <c r="AR21" i="4"/>
  <c r="AO21" i="4"/>
  <c r="AL21" i="4"/>
  <c r="AI21" i="4"/>
  <c r="AF21" i="4"/>
  <c r="AC21" i="4"/>
  <c r="Z21" i="4"/>
  <c r="W21" i="4"/>
  <c r="T21" i="4"/>
  <c r="Q21" i="4"/>
  <c r="N21" i="4"/>
  <c r="K21" i="4"/>
  <c r="AR17" i="4"/>
  <c r="AO17" i="4"/>
  <c r="AL17" i="4"/>
  <c r="AI17" i="4"/>
  <c r="AF17" i="4"/>
  <c r="AC17" i="4"/>
  <c r="Z17" i="4"/>
  <c r="W17" i="4"/>
  <c r="T17" i="4"/>
  <c r="Q17" i="4"/>
  <c r="N17" i="4"/>
  <c r="K17" i="4"/>
  <c r="AR15" i="4"/>
  <c r="AO15" i="4"/>
  <c r="AL15" i="4"/>
  <c r="AI15" i="4"/>
  <c r="AF15" i="4"/>
  <c r="AC15" i="4"/>
  <c r="Z15" i="4"/>
  <c r="W15" i="4"/>
  <c r="T15" i="4"/>
  <c r="Q15" i="4"/>
  <c r="N15" i="4"/>
  <c r="K15" i="4"/>
  <c r="AR13" i="4"/>
  <c r="AO13" i="4"/>
  <c r="AL13" i="4"/>
  <c r="AI13" i="4"/>
  <c r="AF13" i="4"/>
  <c r="AC13" i="4"/>
  <c r="Z13" i="4"/>
  <c r="W13" i="4"/>
  <c r="T13" i="4"/>
  <c r="Q13" i="4"/>
  <c r="N13" i="4"/>
  <c r="K13" i="4"/>
  <c r="AR11" i="4"/>
  <c r="AO11" i="4"/>
  <c r="AL11" i="4"/>
  <c r="AI11" i="4"/>
  <c r="AF11" i="4"/>
  <c r="AC11" i="4"/>
  <c r="Z11" i="4"/>
  <c r="W11" i="4"/>
  <c r="T11" i="4"/>
  <c r="Q11" i="4"/>
  <c r="N11" i="4"/>
  <c r="K11" i="4"/>
  <c r="AR9" i="4"/>
  <c r="AO9" i="4"/>
  <c r="AL9" i="4"/>
  <c r="AI9" i="4"/>
  <c r="AF9" i="4"/>
  <c r="AC9" i="4"/>
  <c r="Z9" i="4"/>
  <c r="W9" i="4"/>
  <c r="T9" i="4"/>
  <c r="Q9" i="4"/>
  <c r="N9" i="4"/>
  <c r="K9" i="4"/>
  <c r="AR7" i="4"/>
  <c r="AI7" i="4"/>
  <c r="AF7" i="4"/>
  <c r="W7" i="4"/>
  <c r="T7" i="4"/>
  <c r="K7" i="4"/>
  <c r="AI75" i="5"/>
  <c r="AF75" i="5"/>
  <c r="T75" i="5"/>
  <c r="Q75" i="5"/>
  <c r="N75" i="5"/>
  <c r="K75" i="5"/>
  <c r="AC75" i="5"/>
  <c r="W75" i="5"/>
  <c r="AI73" i="5"/>
  <c r="AF73" i="5"/>
  <c r="T73" i="5"/>
  <c r="Q73" i="5"/>
  <c r="N73" i="5"/>
  <c r="K73" i="5"/>
  <c r="AC73" i="5"/>
  <c r="W73" i="5"/>
  <c r="AI71" i="5"/>
  <c r="AF71" i="5"/>
  <c r="T71" i="5"/>
  <c r="Q71" i="5"/>
  <c r="N71" i="5"/>
  <c r="K71" i="5"/>
  <c r="AC71" i="5"/>
  <c r="W71" i="5"/>
  <c r="AI69" i="5"/>
  <c r="AF69" i="5"/>
  <c r="T69" i="5"/>
  <c r="Q69" i="5"/>
  <c r="N69" i="5"/>
  <c r="K69" i="5"/>
  <c r="AC69" i="5"/>
  <c r="AI67" i="5"/>
  <c r="AF67" i="5"/>
  <c r="T67" i="5"/>
  <c r="Q67" i="5"/>
  <c r="N67" i="5"/>
  <c r="K67" i="5"/>
  <c r="AC67" i="5"/>
  <c r="AI65" i="5"/>
  <c r="AF65" i="5"/>
  <c r="T65" i="5"/>
  <c r="Q65" i="5"/>
  <c r="N65" i="5"/>
  <c r="K65" i="5"/>
  <c r="AC65" i="5"/>
  <c r="AI63" i="5"/>
  <c r="AF63" i="5"/>
  <c r="T63" i="5"/>
  <c r="Q63" i="5"/>
  <c r="N63" i="5"/>
  <c r="K63" i="5"/>
  <c r="AC63" i="5"/>
  <c r="AI61" i="5"/>
  <c r="AF61" i="5"/>
  <c r="T61" i="5"/>
  <c r="Q61" i="5"/>
  <c r="N61" i="5"/>
  <c r="K61" i="5"/>
  <c r="AC61" i="5"/>
  <c r="AI59" i="5"/>
  <c r="AF59" i="5"/>
  <c r="T59" i="5"/>
  <c r="Q59" i="5"/>
  <c r="N59" i="5"/>
  <c r="K59" i="5"/>
  <c r="AC59" i="5"/>
  <c r="AI57" i="5"/>
  <c r="AF57" i="5"/>
  <c r="T57" i="5"/>
  <c r="Q57" i="5"/>
  <c r="N57" i="5"/>
  <c r="K57" i="5"/>
  <c r="AC57" i="5"/>
  <c r="AI55" i="5"/>
  <c r="AF55" i="5"/>
  <c r="T55" i="5"/>
  <c r="Q55" i="5"/>
  <c r="N55" i="5"/>
  <c r="K55" i="5"/>
  <c r="AC55" i="5"/>
  <c r="AI53" i="5"/>
  <c r="AF53" i="5"/>
  <c r="T53" i="5"/>
  <c r="Q53" i="5"/>
  <c r="N53" i="5"/>
  <c r="K53" i="5"/>
  <c r="AC53" i="5"/>
  <c r="AI51" i="5"/>
  <c r="AF51" i="5"/>
  <c r="T51" i="5"/>
  <c r="Q51" i="5"/>
  <c r="N51" i="5"/>
  <c r="K51" i="5"/>
  <c r="AC51" i="5"/>
  <c r="AI49" i="5"/>
  <c r="AF49" i="5"/>
  <c r="T49" i="5"/>
  <c r="Q49" i="5"/>
  <c r="N49" i="5"/>
  <c r="K49" i="5"/>
  <c r="AC49" i="5"/>
  <c r="AI47" i="5"/>
  <c r="AF47" i="5"/>
  <c r="T47" i="5"/>
  <c r="Q47" i="5"/>
  <c r="N47" i="5"/>
  <c r="K47" i="5"/>
  <c r="AC47" i="5"/>
  <c r="AI45" i="5"/>
  <c r="AF45" i="5"/>
  <c r="T45" i="5"/>
  <c r="Q45" i="5"/>
  <c r="N45" i="5"/>
  <c r="K45" i="5"/>
  <c r="AC45" i="5"/>
  <c r="AI43" i="5"/>
  <c r="AF43" i="5"/>
  <c r="T43" i="5"/>
  <c r="Q43" i="5"/>
  <c r="N43" i="5"/>
  <c r="K43" i="5"/>
  <c r="AC43" i="5"/>
  <c r="AI41" i="5"/>
  <c r="AF41" i="5"/>
  <c r="T41" i="5"/>
  <c r="Q41" i="5"/>
  <c r="N41" i="5"/>
  <c r="K41" i="5"/>
  <c r="AC41" i="5"/>
  <c r="AI39" i="5"/>
  <c r="AF39" i="5"/>
  <c r="T39" i="5"/>
  <c r="Q39" i="5"/>
  <c r="N39" i="5"/>
  <c r="K39" i="5"/>
  <c r="AC39" i="5"/>
  <c r="AI37" i="5"/>
  <c r="AF37" i="5"/>
  <c r="T37" i="5"/>
  <c r="Q37" i="5"/>
  <c r="N37" i="5"/>
  <c r="K37" i="5"/>
  <c r="AC37" i="5"/>
  <c r="AI35" i="5"/>
  <c r="AF35" i="5"/>
  <c r="T35" i="5"/>
  <c r="Q35" i="5"/>
  <c r="N35" i="5"/>
  <c r="K35" i="5"/>
  <c r="AC35" i="5"/>
  <c r="AI33" i="5"/>
  <c r="AF33" i="5"/>
  <c r="T33" i="5"/>
  <c r="Q33" i="5"/>
  <c r="N33" i="5"/>
  <c r="K33" i="5"/>
  <c r="AC33" i="5"/>
  <c r="AI31" i="5"/>
  <c r="AF31" i="5"/>
  <c r="T31" i="5"/>
  <c r="Q31" i="5"/>
  <c r="N31" i="5"/>
  <c r="K31" i="5"/>
  <c r="AC31" i="5"/>
  <c r="AI29" i="5"/>
  <c r="AF29" i="5"/>
  <c r="T29" i="5"/>
  <c r="Q29" i="5"/>
  <c r="N29" i="5"/>
  <c r="K29" i="5"/>
  <c r="AC29" i="5"/>
  <c r="AI27" i="5"/>
  <c r="AF27" i="5"/>
  <c r="T27" i="5"/>
  <c r="Q27" i="5"/>
  <c r="N27" i="5"/>
  <c r="K27" i="5"/>
  <c r="AC27" i="5"/>
  <c r="AI25" i="5"/>
  <c r="AF25" i="5"/>
  <c r="T25" i="5"/>
  <c r="Q25" i="5"/>
  <c r="N25" i="5"/>
  <c r="K25" i="5"/>
  <c r="AC25" i="5"/>
  <c r="AI23" i="5"/>
  <c r="AF23" i="5"/>
  <c r="T23" i="5"/>
  <c r="Q23" i="5"/>
  <c r="N23" i="5"/>
  <c r="K23" i="5"/>
  <c r="AC23" i="5"/>
  <c r="AI21" i="5"/>
  <c r="AF21" i="5"/>
  <c r="T21" i="5"/>
  <c r="Q21" i="5"/>
  <c r="N21" i="5"/>
  <c r="K21" i="5"/>
  <c r="AC21" i="5"/>
  <c r="AI19" i="5"/>
  <c r="AF19" i="5"/>
  <c r="T19" i="5"/>
  <c r="Q19" i="5"/>
  <c r="N19" i="5"/>
  <c r="K19" i="5"/>
  <c r="AC19" i="5"/>
  <c r="AI17" i="5"/>
  <c r="AF17" i="5"/>
  <c r="T17" i="5"/>
  <c r="Q17" i="5"/>
  <c r="N17" i="5"/>
  <c r="K17" i="5"/>
  <c r="AC17" i="5"/>
  <c r="AI15" i="5"/>
  <c r="AF15" i="5"/>
  <c r="T15" i="5"/>
  <c r="Q15" i="5"/>
  <c r="N15" i="5"/>
  <c r="K15" i="5"/>
  <c r="AC15" i="5"/>
  <c r="AI13" i="5"/>
  <c r="AF13" i="5"/>
  <c r="T13" i="5"/>
  <c r="Q13" i="5"/>
  <c r="N13" i="5"/>
  <c r="K13" i="5"/>
  <c r="AC13" i="5"/>
  <c r="AI11" i="5"/>
  <c r="AF11" i="5"/>
  <c r="T11" i="5"/>
  <c r="Q11" i="5"/>
  <c r="N11" i="5"/>
  <c r="K11" i="5"/>
  <c r="AC11" i="5"/>
  <c r="AI9" i="5"/>
  <c r="AF9" i="5"/>
  <c r="T9" i="5"/>
  <c r="Q9" i="5"/>
  <c r="N9" i="5"/>
  <c r="K9" i="5"/>
  <c r="AC9" i="5"/>
  <c r="AL6" i="1"/>
  <c r="AI6" i="1"/>
  <c r="AC6" i="1"/>
  <c r="Z6" i="1"/>
  <c r="W6" i="1"/>
  <c r="T6" i="1"/>
  <c r="Q6" i="1"/>
  <c r="N6" i="1"/>
  <c r="AL73" i="1"/>
  <c r="AI73" i="1"/>
  <c r="AC73" i="1"/>
  <c r="Z73" i="1"/>
  <c r="W73" i="1"/>
  <c r="T73" i="1"/>
  <c r="Q73" i="1"/>
  <c r="N73" i="1"/>
  <c r="AL71" i="1"/>
  <c r="AI71" i="1"/>
  <c r="AC71" i="1"/>
  <c r="Z71" i="1"/>
  <c r="W71" i="1"/>
  <c r="T71" i="1"/>
  <c r="Q71" i="1"/>
  <c r="N71" i="1"/>
  <c r="AL69" i="1"/>
  <c r="AI69" i="1"/>
  <c r="AC69" i="1"/>
  <c r="Z69" i="1"/>
  <c r="W69" i="1"/>
  <c r="T69" i="1"/>
  <c r="Q69" i="1"/>
  <c r="N69" i="1"/>
  <c r="AL67" i="1"/>
  <c r="AI67" i="1"/>
  <c r="AC67" i="1"/>
  <c r="Z67" i="1"/>
  <c r="W67" i="1"/>
  <c r="T67" i="1"/>
  <c r="Q67" i="1"/>
  <c r="N67" i="1"/>
  <c r="AL65" i="1"/>
  <c r="AI65" i="1"/>
  <c r="AC65" i="1"/>
  <c r="Z65" i="1"/>
  <c r="W65" i="1"/>
  <c r="T65" i="1"/>
  <c r="Q65" i="1"/>
  <c r="N65" i="1"/>
  <c r="AL63" i="1"/>
  <c r="AI63" i="1"/>
  <c r="AC63" i="1"/>
  <c r="Z63" i="1"/>
  <c r="W63" i="1"/>
  <c r="T63" i="1"/>
  <c r="Q63" i="1"/>
  <c r="N63" i="1"/>
  <c r="AL61" i="1"/>
  <c r="AI61" i="1"/>
  <c r="AC61" i="1"/>
  <c r="Z61" i="1"/>
  <c r="W61" i="1"/>
  <c r="T61" i="1"/>
  <c r="Q61" i="1"/>
  <c r="N61" i="1"/>
  <c r="AL59" i="1"/>
  <c r="AI59" i="1"/>
  <c r="AC59" i="1"/>
  <c r="Z59" i="1"/>
  <c r="W59" i="1"/>
  <c r="T59" i="1"/>
  <c r="Q59" i="1"/>
  <c r="N59" i="1"/>
  <c r="AL57" i="1"/>
  <c r="AI57" i="1"/>
  <c r="AC57" i="1"/>
  <c r="Z57" i="1"/>
  <c r="W57" i="1"/>
  <c r="T57" i="1"/>
  <c r="Q57" i="1"/>
  <c r="N57" i="1"/>
  <c r="AL55" i="1"/>
  <c r="AI55" i="1"/>
  <c r="AC55" i="1"/>
  <c r="Z55" i="1"/>
  <c r="W55" i="1"/>
  <c r="T55" i="1"/>
  <c r="Q55" i="1"/>
  <c r="N55" i="1"/>
  <c r="AL53" i="1"/>
  <c r="AI53" i="1"/>
  <c r="AC53" i="1"/>
  <c r="Z53" i="1"/>
  <c r="W53" i="1"/>
  <c r="T53" i="1"/>
  <c r="Q53" i="1"/>
  <c r="N53" i="1"/>
  <c r="AL51" i="1"/>
  <c r="AI51" i="1"/>
  <c r="AC51" i="1"/>
  <c r="Z51" i="1"/>
  <c r="W51" i="1"/>
  <c r="T51" i="1"/>
  <c r="Q51" i="1"/>
  <c r="N51" i="1"/>
  <c r="AL49" i="1"/>
  <c r="AI49" i="1"/>
  <c r="AC49" i="1"/>
  <c r="Z49" i="1"/>
  <c r="W49" i="1"/>
  <c r="T49" i="1"/>
  <c r="Q49" i="1"/>
  <c r="N49" i="1"/>
  <c r="AL47" i="1"/>
  <c r="AI47" i="1"/>
  <c r="AC47" i="1"/>
  <c r="Z47" i="1"/>
  <c r="W47" i="1"/>
  <c r="T47" i="1"/>
  <c r="Q47" i="1"/>
  <c r="N47" i="1"/>
  <c r="AL45" i="1"/>
  <c r="AI45" i="1"/>
  <c r="AC45" i="1"/>
  <c r="Z45" i="1"/>
  <c r="W45" i="1"/>
  <c r="T45" i="1"/>
  <c r="Q45" i="1"/>
  <c r="N45" i="1"/>
  <c r="AL43" i="1"/>
  <c r="AI43" i="1"/>
  <c r="AC43" i="1"/>
  <c r="Z43" i="1"/>
  <c r="W43" i="1"/>
  <c r="T43" i="1"/>
  <c r="Q43" i="1"/>
  <c r="N43" i="1"/>
  <c r="AL41" i="1"/>
  <c r="AI41" i="1"/>
  <c r="AC41" i="1"/>
  <c r="Z41" i="1"/>
  <c r="W41" i="1"/>
  <c r="T41" i="1"/>
  <c r="Q41" i="1"/>
  <c r="N41" i="1"/>
  <c r="AL39" i="1"/>
  <c r="AI39" i="1"/>
  <c r="AC39" i="1"/>
  <c r="Z39" i="1"/>
  <c r="W39" i="1"/>
  <c r="T39" i="1"/>
  <c r="Q39" i="1"/>
  <c r="N39" i="1"/>
  <c r="AL37" i="1"/>
  <c r="AI37" i="1"/>
  <c r="AC37" i="1"/>
  <c r="Z37" i="1"/>
  <c r="W37" i="1"/>
  <c r="T37" i="1"/>
  <c r="Q37" i="1"/>
  <c r="N37" i="1"/>
  <c r="AL35" i="1"/>
  <c r="AI35" i="1"/>
  <c r="AC35" i="1"/>
  <c r="Z35" i="1"/>
  <c r="W35" i="1"/>
  <c r="T35" i="1"/>
  <c r="Q35" i="1"/>
  <c r="N35" i="1"/>
  <c r="AL33" i="1"/>
  <c r="AI33" i="1"/>
  <c r="AC33" i="1"/>
  <c r="Z33" i="1"/>
  <c r="W33" i="1"/>
  <c r="T33" i="1"/>
  <c r="Q33" i="1"/>
  <c r="N33" i="1"/>
  <c r="AL31" i="1"/>
  <c r="AI31" i="1"/>
  <c r="AC31" i="1"/>
  <c r="Z31" i="1"/>
  <c r="W31" i="1"/>
  <c r="T31" i="1"/>
  <c r="Q31" i="1"/>
  <c r="N31" i="1"/>
  <c r="AL29" i="1"/>
  <c r="AI29" i="1"/>
  <c r="AC29" i="1"/>
  <c r="Z29" i="1"/>
  <c r="W29" i="1"/>
  <c r="T29" i="1"/>
  <c r="Q29" i="1"/>
  <c r="N29" i="1"/>
  <c r="AL27" i="1"/>
  <c r="AI27" i="1"/>
  <c r="AC27" i="1"/>
  <c r="Z27" i="1"/>
  <c r="W27" i="1"/>
  <c r="T27" i="1"/>
  <c r="Q27" i="1"/>
  <c r="N27" i="1"/>
  <c r="AL25" i="1"/>
  <c r="AI25" i="1"/>
  <c r="AC25" i="1"/>
  <c r="Z25" i="1"/>
  <c r="W25" i="1"/>
  <c r="T25" i="1"/>
  <c r="Q25" i="1"/>
  <c r="N25" i="1"/>
  <c r="AL23" i="1"/>
  <c r="AI23" i="1"/>
  <c r="AC23" i="1"/>
  <c r="Z23" i="1"/>
  <c r="W23" i="1"/>
  <c r="T23" i="1"/>
  <c r="Q23" i="1"/>
  <c r="N23" i="1"/>
  <c r="AL21" i="1"/>
  <c r="AI21" i="1"/>
  <c r="AC21" i="1"/>
  <c r="Z21" i="1"/>
  <c r="W21" i="1"/>
  <c r="T21" i="1"/>
  <c r="Q21" i="1"/>
  <c r="N21" i="1"/>
  <c r="AL19" i="1"/>
  <c r="AI19" i="1"/>
  <c r="AC19" i="1"/>
  <c r="Z19" i="1"/>
  <c r="W19" i="1"/>
  <c r="T19" i="1"/>
  <c r="Q19" i="1"/>
  <c r="N19" i="1"/>
  <c r="AL17" i="1"/>
  <c r="AI17" i="1"/>
  <c r="AC17" i="1"/>
  <c r="Z17" i="1"/>
  <c r="W17" i="1"/>
  <c r="T17" i="1"/>
  <c r="Q17" i="1"/>
  <c r="N17" i="1"/>
  <c r="AL15" i="1"/>
  <c r="AI15" i="1"/>
  <c r="AC15" i="1"/>
  <c r="Z15" i="1"/>
  <c r="W15" i="1"/>
  <c r="T15" i="1"/>
  <c r="Q15" i="1"/>
  <c r="N15" i="1"/>
  <c r="AL13" i="1"/>
  <c r="AI13" i="1"/>
  <c r="AC13" i="1"/>
  <c r="Z13" i="1"/>
  <c r="W13" i="1"/>
  <c r="T13" i="1"/>
  <c r="Q13" i="1"/>
  <c r="N13" i="1"/>
  <c r="AL11" i="1"/>
  <c r="AI11" i="1"/>
  <c r="AC11" i="1"/>
  <c r="Z11" i="1"/>
  <c r="W11" i="1"/>
  <c r="T11" i="1"/>
  <c r="Q11" i="1"/>
  <c r="N11" i="1"/>
  <c r="AL9" i="1"/>
  <c r="AI9" i="1"/>
  <c r="AC9" i="1"/>
  <c r="Z9" i="1"/>
  <c r="W9" i="1"/>
  <c r="T9" i="1"/>
  <c r="Q9" i="1"/>
  <c r="N9" i="1"/>
  <c r="AL7" i="1"/>
  <c r="AI7" i="1"/>
  <c r="AC7" i="1"/>
  <c r="Z7" i="1"/>
  <c r="W7" i="1"/>
  <c r="T7" i="1"/>
  <c r="Q7" i="1"/>
  <c r="N7" i="1"/>
  <c r="BA74" i="8"/>
  <c r="AX74" i="8"/>
  <c r="AU74" i="8"/>
  <c r="AR74" i="8"/>
  <c r="AO74" i="8"/>
  <c r="AL74" i="8"/>
  <c r="AI74" i="8"/>
  <c r="AF74" i="8"/>
  <c r="Z74" i="8"/>
  <c r="W74" i="8"/>
  <c r="T74" i="8"/>
  <c r="Q74" i="8"/>
  <c r="N74" i="8"/>
  <c r="K74" i="8"/>
  <c r="BA72" i="8"/>
  <c r="AX72" i="8"/>
  <c r="AU72" i="8"/>
  <c r="AR72" i="8"/>
  <c r="AO72" i="8"/>
  <c r="AL72" i="8"/>
  <c r="AI72" i="8"/>
  <c r="AF72" i="8"/>
  <c r="Z72" i="8"/>
  <c r="W72" i="8"/>
  <c r="T72" i="8"/>
  <c r="Q72" i="8"/>
  <c r="N72" i="8"/>
  <c r="K72" i="8"/>
  <c r="BA70" i="8"/>
  <c r="AX70" i="8"/>
  <c r="AU70" i="8"/>
  <c r="AR70" i="8"/>
  <c r="AO70" i="8"/>
  <c r="AL70" i="8"/>
  <c r="AI70" i="8"/>
  <c r="AF70" i="8"/>
  <c r="Z70" i="8"/>
  <c r="W70" i="8"/>
  <c r="T70" i="8"/>
  <c r="Q70" i="8"/>
  <c r="N70" i="8"/>
  <c r="K70" i="8"/>
  <c r="BA68" i="8"/>
  <c r="AX68" i="8"/>
  <c r="AU68" i="8"/>
  <c r="AR68" i="8"/>
  <c r="AO68" i="8"/>
  <c r="AL68" i="8"/>
  <c r="AI68" i="8"/>
  <c r="AF68" i="8"/>
  <c r="Z68" i="8"/>
  <c r="W68" i="8"/>
  <c r="T68" i="8"/>
  <c r="Q68" i="8"/>
  <c r="N68" i="8"/>
  <c r="K68" i="8"/>
  <c r="BA66" i="8"/>
  <c r="AX66" i="8"/>
  <c r="AU66" i="8"/>
  <c r="AR66" i="8"/>
  <c r="AO66" i="8"/>
  <c r="AL66" i="8"/>
  <c r="AI66" i="8"/>
  <c r="AF66" i="8"/>
  <c r="Z66" i="8"/>
  <c r="W66" i="8"/>
  <c r="T66" i="8"/>
  <c r="Q66" i="8"/>
  <c r="N66" i="8"/>
  <c r="K66" i="8"/>
  <c r="BA64" i="8"/>
  <c r="AX64" i="8"/>
  <c r="AU64" i="8"/>
  <c r="AR64" i="8"/>
  <c r="AO64" i="8"/>
  <c r="AL64" i="8"/>
  <c r="AI64" i="8"/>
  <c r="AF64" i="8"/>
  <c r="Z64" i="8"/>
  <c r="W64" i="8"/>
  <c r="T64" i="8"/>
  <c r="Q64" i="8"/>
  <c r="N64" i="8"/>
  <c r="K64" i="8"/>
  <c r="BA62" i="8"/>
  <c r="AX62" i="8"/>
  <c r="AU62" i="8"/>
  <c r="AR62" i="8"/>
  <c r="AO62" i="8"/>
  <c r="AL62" i="8"/>
  <c r="AI62" i="8"/>
  <c r="AF62" i="8"/>
  <c r="Z62" i="8"/>
  <c r="W62" i="8"/>
  <c r="T62" i="8"/>
  <c r="Q62" i="8"/>
  <c r="N62" i="8"/>
  <c r="K62" i="8"/>
  <c r="BA60" i="8"/>
  <c r="AX60" i="8"/>
  <c r="AU60" i="8"/>
  <c r="AR60" i="8"/>
  <c r="AO60" i="8"/>
  <c r="AL60" i="8"/>
  <c r="AI60" i="8"/>
  <c r="AF60" i="8"/>
  <c r="Z60" i="8"/>
  <c r="W60" i="8"/>
  <c r="T60" i="8"/>
  <c r="Q60" i="8"/>
  <c r="N60" i="8"/>
  <c r="K60" i="8"/>
  <c r="BA58" i="8"/>
  <c r="AX58" i="8"/>
  <c r="AU58" i="8"/>
  <c r="AR58" i="8"/>
  <c r="AO58" i="8"/>
  <c r="AL58" i="8"/>
  <c r="AI58" i="8"/>
  <c r="AF58" i="8"/>
  <c r="Z58" i="8"/>
  <c r="W58" i="8"/>
  <c r="T58" i="8"/>
  <c r="Q58" i="8"/>
  <c r="N58" i="8"/>
  <c r="K58" i="8"/>
  <c r="BA56" i="8"/>
  <c r="AX56" i="8"/>
  <c r="AU56" i="8"/>
  <c r="AR56" i="8"/>
  <c r="AO56" i="8"/>
  <c r="AL56" i="8"/>
  <c r="AI56" i="8"/>
  <c r="AF56" i="8"/>
  <c r="Z56" i="8"/>
  <c r="W56" i="8"/>
  <c r="T56" i="8"/>
  <c r="Q56" i="8"/>
  <c r="N56" i="8"/>
  <c r="K56" i="8"/>
  <c r="BA54" i="8"/>
  <c r="AX54" i="8"/>
  <c r="AU54" i="8"/>
  <c r="AR54" i="8"/>
  <c r="AO54" i="8"/>
  <c r="AL54" i="8"/>
  <c r="AI54" i="8"/>
  <c r="AF54" i="8"/>
  <c r="Z54" i="8"/>
  <c r="W54" i="8"/>
  <c r="T54" i="8"/>
  <c r="Q54" i="8"/>
  <c r="N54" i="8"/>
  <c r="K54" i="8"/>
  <c r="BA52" i="8"/>
  <c r="AX52" i="8"/>
  <c r="AU52" i="8"/>
  <c r="AR52" i="8"/>
  <c r="AO52" i="8"/>
  <c r="AL52" i="8"/>
  <c r="AI52" i="8"/>
  <c r="AF52" i="8"/>
  <c r="Z52" i="8"/>
  <c r="W52" i="8"/>
  <c r="T52" i="8"/>
  <c r="Q52" i="8"/>
  <c r="N52" i="8"/>
  <c r="K52" i="8"/>
  <c r="BA50" i="8"/>
  <c r="AX50" i="8"/>
  <c r="AU50" i="8"/>
  <c r="AR50" i="8"/>
  <c r="AO50" i="8"/>
  <c r="AL50" i="8"/>
  <c r="AI50" i="8"/>
  <c r="AF50" i="8"/>
  <c r="Z50" i="8"/>
  <c r="W50" i="8"/>
  <c r="T50" i="8"/>
  <c r="Q50" i="8"/>
  <c r="N50" i="8"/>
  <c r="K50" i="8"/>
  <c r="BA48" i="8"/>
  <c r="AX48" i="8"/>
  <c r="AU48" i="8"/>
  <c r="AR48" i="8"/>
  <c r="AO48" i="8"/>
  <c r="AL48" i="8"/>
  <c r="AI48" i="8"/>
  <c r="AF48" i="8"/>
  <c r="Z48" i="8"/>
  <c r="W48" i="8"/>
  <c r="T48" i="8"/>
  <c r="Q48" i="8"/>
  <c r="N48" i="8"/>
  <c r="K48" i="8"/>
  <c r="BA46" i="8"/>
  <c r="AX46" i="8"/>
  <c r="AU46" i="8"/>
  <c r="AR46" i="8"/>
  <c r="AO46" i="8"/>
  <c r="AL46" i="8"/>
  <c r="AI46" i="8"/>
  <c r="AF46" i="8"/>
  <c r="Z46" i="8"/>
  <c r="W46" i="8"/>
  <c r="T46" i="8"/>
  <c r="Q46" i="8"/>
  <c r="N46" i="8"/>
  <c r="K46" i="8"/>
  <c r="BA44" i="8"/>
  <c r="AX44" i="8"/>
  <c r="AU44" i="8"/>
  <c r="AR44" i="8"/>
  <c r="AO44" i="8"/>
  <c r="AL44" i="8"/>
  <c r="AI44" i="8"/>
  <c r="AF44" i="8"/>
  <c r="Z44" i="8"/>
  <c r="W44" i="8"/>
  <c r="T44" i="8"/>
  <c r="Q44" i="8"/>
  <c r="N44" i="8"/>
  <c r="K44" i="8"/>
  <c r="BA42" i="8"/>
  <c r="AX42" i="8"/>
  <c r="AU42" i="8"/>
  <c r="AR42" i="8"/>
  <c r="AO42" i="8"/>
  <c r="AL42" i="8"/>
  <c r="AI42" i="8"/>
  <c r="AF42" i="8"/>
  <c r="Z42" i="8"/>
  <c r="W42" i="8"/>
  <c r="T42" i="8"/>
  <c r="Q42" i="8"/>
  <c r="N42" i="8"/>
  <c r="K42" i="8"/>
  <c r="BA40" i="8"/>
  <c r="AX40" i="8"/>
  <c r="AU40" i="8"/>
  <c r="AR40" i="8"/>
  <c r="AO40" i="8"/>
  <c r="AL40" i="8"/>
  <c r="AI40" i="8"/>
  <c r="AF40" i="8"/>
  <c r="Z40" i="8"/>
  <c r="W40" i="8"/>
  <c r="T40" i="8"/>
  <c r="Q40" i="8"/>
  <c r="N40" i="8"/>
  <c r="K40" i="8"/>
  <c r="BA38" i="8"/>
  <c r="AX38" i="8"/>
  <c r="AU38" i="8"/>
  <c r="AR38" i="8"/>
  <c r="AO38" i="8"/>
  <c r="AL38" i="8"/>
  <c r="AI38" i="8"/>
  <c r="AF38" i="8"/>
  <c r="Z38" i="8"/>
  <c r="W38" i="8"/>
  <c r="T38" i="8"/>
  <c r="Q38" i="8"/>
  <c r="N38" i="8"/>
  <c r="K38" i="8"/>
  <c r="BA36" i="8"/>
  <c r="AX36" i="8"/>
  <c r="AU36" i="8"/>
  <c r="AR36" i="8"/>
  <c r="AO36" i="8"/>
  <c r="AL36" i="8"/>
  <c r="AI36" i="8"/>
  <c r="AF36" i="8"/>
  <c r="Z36" i="8"/>
  <c r="W36" i="8"/>
  <c r="T36" i="8"/>
  <c r="Q36" i="8"/>
  <c r="N36" i="8"/>
  <c r="K36" i="8"/>
  <c r="BA34" i="8"/>
  <c r="AX34" i="8"/>
  <c r="AU34" i="8"/>
  <c r="AR34" i="8"/>
  <c r="AO34" i="8"/>
  <c r="AL34" i="8"/>
  <c r="AI34" i="8"/>
  <c r="AF34" i="8"/>
  <c r="Z34" i="8"/>
  <c r="W34" i="8"/>
  <c r="T34" i="8"/>
  <c r="Q34" i="8"/>
  <c r="N34" i="8"/>
  <c r="K34" i="8"/>
  <c r="BA32" i="8"/>
  <c r="AX32" i="8"/>
  <c r="AU32" i="8"/>
  <c r="AR32" i="8"/>
  <c r="AO32" i="8"/>
  <c r="AL32" i="8"/>
  <c r="AI32" i="8"/>
  <c r="AF32" i="8"/>
  <c r="Z32" i="8"/>
  <c r="W32" i="8"/>
  <c r="T32" i="8"/>
  <c r="Q32" i="8"/>
  <c r="N32" i="8"/>
  <c r="K32" i="8"/>
  <c r="BA30" i="8"/>
  <c r="AX30" i="8"/>
  <c r="AU30" i="8"/>
  <c r="AR30" i="8"/>
  <c r="AO30" i="8"/>
  <c r="AL30" i="8"/>
  <c r="AI30" i="8"/>
  <c r="AF30" i="8"/>
  <c r="Z30" i="8"/>
  <c r="W30" i="8"/>
  <c r="T30" i="8"/>
  <c r="Q30" i="8"/>
  <c r="N30" i="8"/>
  <c r="K30" i="8"/>
  <c r="BA28" i="8"/>
  <c r="AX28" i="8"/>
  <c r="AU28" i="8"/>
  <c r="AR28" i="8"/>
  <c r="AO28" i="8"/>
  <c r="AL28" i="8"/>
  <c r="AI28" i="8"/>
  <c r="AF28" i="8"/>
  <c r="Z28" i="8"/>
  <c r="W28" i="8"/>
  <c r="T28" i="8"/>
  <c r="Q28" i="8"/>
  <c r="N28" i="8"/>
  <c r="K28" i="8"/>
  <c r="BA26" i="8"/>
  <c r="AX26" i="8"/>
  <c r="AU26" i="8"/>
  <c r="AR26" i="8"/>
  <c r="AO26" i="8"/>
  <c r="AL26" i="8"/>
  <c r="AI26" i="8"/>
  <c r="AF26" i="8"/>
  <c r="Z26" i="8"/>
  <c r="W26" i="8"/>
  <c r="T26" i="8"/>
  <c r="Q26" i="8"/>
  <c r="N26" i="8"/>
  <c r="K26" i="8"/>
  <c r="BA24" i="8"/>
  <c r="AX24" i="8"/>
  <c r="AU24" i="8"/>
  <c r="AR24" i="8"/>
  <c r="AO24" i="8"/>
  <c r="AL24" i="8"/>
  <c r="AI24" i="8"/>
  <c r="AF24" i="8"/>
  <c r="Z24" i="8"/>
  <c r="W24" i="8"/>
  <c r="T24" i="8"/>
  <c r="Q24" i="8"/>
  <c r="N24" i="8"/>
  <c r="K24" i="8"/>
  <c r="BA22" i="8"/>
  <c r="AX22" i="8"/>
  <c r="AU22" i="8"/>
  <c r="AR22" i="8"/>
  <c r="AO22" i="8"/>
  <c r="AL22" i="8"/>
  <c r="AI22" i="8"/>
  <c r="AF22" i="8"/>
  <c r="Z22" i="8"/>
  <c r="W22" i="8"/>
  <c r="T22" i="8"/>
  <c r="Q22" i="8"/>
  <c r="N22" i="8"/>
  <c r="K22" i="8"/>
  <c r="BA20" i="8"/>
  <c r="AX20" i="8"/>
  <c r="AU20" i="8"/>
  <c r="AR20" i="8"/>
  <c r="AO20" i="8"/>
  <c r="AL20" i="8"/>
  <c r="AI20" i="8"/>
  <c r="AF20" i="8"/>
  <c r="Z20" i="8"/>
  <c r="W20" i="8"/>
  <c r="T20" i="8"/>
  <c r="Q20" i="8"/>
  <c r="N20" i="8"/>
  <c r="K20" i="8"/>
  <c r="BA18" i="8"/>
  <c r="AX18" i="8"/>
  <c r="AU18" i="8"/>
  <c r="AR18" i="8"/>
  <c r="AO18" i="8"/>
  <c r="AL18" i="8"/>
  <c r="AI18" i="8"/>
  <c r="AF18" i="8"/>
  <c r="Z18" i="8"/>
  <c r="W18" i="8"/>
  <c r="T18" i="8"/>
  <c r="Q18" i="8"/>
  <c r="N18" i="8"/>
  <c r="K18" i="8"/>
  <c r="BA16" i="8"/>
  <c r="AX16" i="8"/>
  <c r="AU16" i="8"/>
  <c r="AR16" i="8"/>
  <c r="AO16" i="8"/>
  <c r="AL16" i="8"/>
  <c r="AI16" i="8"/>
  <c r="AF16" i="8"/>
  <c r="Z16" i="8"/>
  <c r="W16" i="8"/>
  <c r="T16" i="8"/>
  <c r="Q16" i="8"/>
  <c r="N16" i="8"/>
  <c r="K16" i="8"/>
  <c r="BA14" i="8"/>
  <c r="AX14" i="8"/>
  <c r="AU14" i="8"/>
  <c r="AR14" i="8"/>
  <c r="AO14" i="8"/>
  <c r="AL14" i="8"/>
  <c r="AI14" i="8"/>
  <c r="AF14" i="8"/>
  <c r="Z14" i="8"/>
  <c r="W14" i="8"/>
  <c r="T14" i="8"/>
  <c r="Q14" i="8"/>
  <c r="N14" i="8"/>
  <c r="K14" i="8"/>
  <c r="BA12" i="8"/>
  <c r="AX12" i="8"/>
  <c r="AU12" i="8"/>
  <c r="AR12" i="8"/>
  <c r="AO12" i="8"/>
  <c r="AL12" i="8"/>
  <c r="AI12" i="8"/>
  <c r="AF12" i="8"/>
  <c r="Z12" i="8"/>
  <c r="W12" i="8"/>
  <c r="T12" i="8"/>
  <c r="Q12" i="8"/>
  <c r="N12" i="8"/>
  <c r="K12" i="8"/>
  <c r="BA10" i="8"/>
  <c r="AX10" i="8"/>
  <c r="AU10" i="8"/>
  <c r="AR10" i="8"/>
  <c r="AO10" i="8"/>
  <c r="AL10" i="8"/>
  <c r="AI10" i="8"/>
  <c r="AF10" i="8"/>
  <c r="Z10" i="8"/>
  <c r="W10" i="8"/>
  <c r="T10" i="8"/>
  <c r="Q10" i="8"/>
  <c r="N10" i="8"/>
  <c r="K10" i="8"/>
  <c r="BA8" i="8"/>
  <c r="AX8" i="8"/>
  <c r="AU8" i="8"/>
  <c r="AR8" i="8"/>
  <c r="AO8" i="8"/>
  <c r="AL8" i="8"/>
  <c r="AI8" i="8"/>
  <c r="AF8" i="8"/>
  <c r="Z8" i="8"/>
  <c r="W8" i="8"/>
  <c r="T8" i="8"/>
  <c r="Q8" i="8"/>
  <c r="N8" i="8"/>
  <c r="K8" i="8"/>
  <c r="AU7" i="10"/>
  <c r="AR7" i="10"/>
  <c r="AO7" i="10"/>
  <c r="AL7" i="10"/>
  <c r="AI7" i="10"/>
  <c r="K7" i="10"/>
  <c r="AF7" i="10"/>
  <c r="Z7" i="10"/>
  <c r="W7" i="10"/>
  <c r="T7" i="10"/>
  <c r="Q7" i="10"/>
  <c r="N7" i="10"/>
  <c r="AU9" i="10"/>
  <c r="AR9" i="10"/>
  <c r="AO9" i="10"/>
  <c r="AL9" i="10"/>
  <c r="AI9" i="10"/>
  <c r="K9" i="10"/>
  <c r="AF9" i="10"/>
  <c r="Z9" i="10"/>
  <c r="W9" i="10"/>
  <c r="T9" i="10"/>
  <c r="Q9" i="10"/>
  <c r="N9" i="10"/>
  <c r="AU11" i="10"/>
  <c r="AR11" i="10"/>
  <c r="AO11" i="10"/>
  <c r="AL11" i="10"/>
  <c r="AI11" i="10"/>
  <c r="K11" i="10"/>
  <c r="AF11" i="10"/>
  <c r="Z11" i="10"/>
  <c r="W11" i="10"/>
  <c r="T11" i="10"/>
  <c r="Q11" i="10"/>
  <c r="N11" i="10"/>
  <c r="AU13" i="10"/>
  <c r="AR13" i="10"/>
  <c r="AO13" i="10"/>
  <c r="AL13" i="10"/>
  <c r="AI13" i="10"/>
  <c r="K13" i="10"/>
  <c r="AF13" i="10"/>
  <c r="Z13" i="10"/>
  <c r="W13" i="10"/>
  <c r="T13" i="10"/>
  <c r="Q13" i="10"/>
  <c r="N13" i="10"/>
  <c r="AU15" i="10"/>
  <c r="AR15" i="10"/>
  <c r="AO15" i="10"/>
  <c r="AL15" i="10"/>
  <c r="AI15" i="10"/>
  <c r="K15" i="10"/>
  <c r="AF15" i="10"/>
  <c r="Z15" i="10"/>
  <c r="W15" i="10"/>
  <c r="T15" i="10"/>
  <c r="Q15" i="10"/>
  <c r="N15" i="10"/>
  <c r="AU17" i="10"/>
  <c r="AR17" i="10"/>
  <c r="AO17" i="10"/>
  <c r="AL17" i="10"/>
  <c r="AI17" i="10"/>
  <c r="K17" i="10"/>
  <c r="AF17" i="10"/>
  <c r="Z17" i="10"/>
  <c r="W17" i="10"/>
  <c r="T17" i="10"/>
  <c r="Q17" i="10"/>
  <c r="N17" i="10"/>
  <c r="AU19" i="10"/>
  <c r="AR19" i="10"/>
  <c r="AO19" i="10"/>
  <c r="AL19" i="10"/>
  <c r="AI19" i="10"/>
  <c r="K19" i="10"/>
  <c r="AF19" i="10"/>
  <c r="Z19" i="10"/>
  <c r="W19" i="10"/>
  <c r="T19" i="10"/>
  <c r="Q19" i="10"/>
  <c r="N19" i="10"/>
  <c r="AU21" i="10"/>
  <c r="AR21" i="10"/>
  <c r="AO21" i="10"/>
  <c r="AL21" i="10"/>
  <c r="AI21" i="10"/>
  <c r="K21" i="10"/>
  <c r="AF21" i="10"/>
  <c r="Z21" i="10"/>
  <c r="W21" i="10"/>
  <c r="T21" i="10"/>
  <c r="Q21" i="10"/>
  <c r="N21" i="10"/>
  <c r="AU23" i="10"/>
  <c r="AR23" i="10"/>
  <c r="AO23" i="10"/>
  <c r="AL23" i="10"/>
  <c r="K23" i="10"/>
  <c r="AI23" i="10"/>
  <c r="AF23" i="10"/>
  <c r="Z23" i="10"/>
  <c r="W23" i="10"/>
  <c r="T23" i="10"/>
  <c r="Q23" i="10"/>
  <c r="N23" i="10"/>
  <c r="AU25" i="10"/>
  <c r="AR25" i="10"/>
  <c r="AO25" i="10"/>
  <c r="AL25" i="10"/>
  <c r="K25" i="10"/>
  <c r="AI25" i="10"/>
  <c r="AF25" i="10"/>
  <c r="Z25" i="10"/>
  <c r="W25" i="10"/>
  <c r="T25" i="10"/>
  <c r="Q25" i="10"/>
  <c r="N25" i="10"/>
  <c r="AU27" i="10"/>
  <c r="AR27" i="10"/>
  <c r="AO27" i="10"/>
  <c r="AL27" i="10"/>
  <c r="K27" i="10"/>
  <c r="AI27" i="10"/>
  <c r="AF27" i="10"/>
  <c r="Z27" i="10"/>
  <c r="W27" i="10"/>
  <c r="T27" i="10"/>
  <c r="Q27" i="10"/>
  <c r="N27" i="10"/>
  <c r="AU29" i="10"/>
  <c r="AR29" i="10"/>
  <c r="AO29" i="10"/>
  <c r="AL29" i="10"/>
  <c r="K29" i="10"/>
  <c r="AI29" i="10"/>
  <c r="AF29" i="10"/>
  <c r="Z29" i="10"/>
  <c r="W29" i="10"/>
  <c r="T29" i="10"/>
  <c r="Q29" i="10"/>
  <c r="N29" i="10"/>
  <c r="AU31" i="10"/>
  <c r="AR31" i="10"/>
  <c r="AO31" i="10"/>
  <c r="AL31" i="10"/>
  <c r="K31" i="10"/>
  <c r="AI31" i="10"/>
  <c r="AF31" i="10"/>
  <c r="Z31" i="10"/>
  <c r="W31" i="10"/>
  <c r="T31" i="10"/>
  <c r="Q31" i="10"/>
  <c r="N31" i="10"/>
  <c r="AU33" i="10"/>
  <c r="AR33" i="10"/>
  <c r="AO33" i="10"/>
  <c r="AL33" i="10"/>
  <c r="K33" i="10"/>
  <c r="AI33" i="10"/>
  <c r="AF33" i="10"/>
  <c r="Z33" i="10"/>
  <c r="W33" i="10"/>
  <c r="T33" i="10"/>
  <c r="Q33" i="10"/>
  <c r="N33" i="10"/>
  <c r="AU35" i="10"/>
  <c r="AR35" i="10"/>
  <c r="AO35" i="10"/>
  <c r="AL35" i="10"/>
  <c r="K35" i="10"/>
  <c r="AI35" i="10"/>
  <c r="AF35" i="10"/>
  <c r="Z35" i="10"/>
  <c r="W35" i="10"/>
  <c r="T35" i="10"/>
  <c r="Q35" i="10"/>
  <c r="N35" i="10"/>
  <c r="AU37" i="10"/>
  <c r="AR37" i="10"/>
  <c r="AO37" i="10"/>
  <c r="AL37" i="10"/>
  <c r="K37" i="10"/>
  <c r="AI37" i="10"/>
  <c r="AF37" i="10"/>
  <c r="Z37" i="10"/>
  <c r="W37" i="10"/>
  <c r="T37" i="10"/>
  <c r="Q37" i="10"/>
  <c r="N37" i="10"/>
  <c r="AU39" i="10"/>
  <c r="AR39" i="10"/>
  <c r="AO39" i="10"/>
  <c r="AL39" i="10"/>
  <c r="K39" i="10"/>
  <c r="AI39" i="10"/>
  <c r="AF39" i="10"/>
  <c r="Z39" i="10"/>
  <c r="W39" i="10"/>
  <c r="T39" i="10"/>
  <c r="Q39" i="10"/>
  <c r="N39" i="10"/>
  <c r="AU41" i="10"/>
  <c r="AR41" i="10"/>
  <c r="AO41" i="10"/>
  <c r="AL41" i="10"/>
  <c r="K41" i="10"/>
  <c r="AI41" i="10"/>
  <c r="AF41" i="10"/>
  <c r="Z41" i="10"/>
  <c r="W41" i="10"/>
  <c r="T41" i="10"/>
  <c r="Q41" i="10"/>
  <c r="N41" i="10"/>
  <c r="AU43" i="10"/>
  <c r="AR43" i="10"/>
  <c r="AO43" i="10"/>
  <c r="AL43" i="10"/>
  <c r="K43" i="10"/>
  <c r="AI43" i="10"/>
  <c r="AF43" i="10"/>
  <c r="Z43" i="10"/>
  <c r="W43" i="10"/>
  <c r="T43" i="10"/>
  <c r="Q43" i="10"/>
  <c r="N43" i="10"/>
  <c r="AU45" i="10"/>
  <c r="AR45" i="10"/>
  <c r="AO45" i="10"/>
  <c r="AL45" i="10"/>
  <c r="K45" i="10"/>
  <c r="AI45" i="10"/>
  <c r="AF45" i="10"/>
  <c r="Z45" i="10"/>
  <c r="W45" i="10"/>
  <c r="T45" i="10"/>
  <c r="Q45" i="10"/>
  <c r="N45" i="10"/>
  <c r="AU47" i="10"/>
  <c r="AR47" i="10"/>
  <c r="AO47" i="10"/>
  <c r="AL47" i="10"/>
  <c r="K47" i="10"/>
  <c r="AI47" i="10"/>
  <c r="AF47" i="10"/>
  <c r="Z47" i="10"/>
  <c r="W47" i="10"/>
  <c r="T47" i="10"/>
  <c r="Q47" i="10"/>
  <c r="N47" i="10"/>
  <c r="AU49" i="10"/>
  <c r="AR49" i="10"/>
  <c r="AO49" i="10"/>
  <c r="AL49" i="10"/>
  <c r="K49" i="10"/>
  <c r="AI49" i="10"/>
  <c r="AF49" i="10"/>
  <c r="Z49" i="10"/>
  <c r="W49" i="10"/>
  <c r="T49" i="10"/>
  <c r="Q49" i="10"/>
  <c r="N49" i="10"/>
  <c r="AU51" i="10"/>
  <c r="AR51" i="10"/>
  <c r="AO51" i="10"/>
  <c r="AL51" i="10"/>
  <c r="K51" i="10"/>
  <c r="AI51" i="10"/>
  <c r="AF51" i="10"/>
  <c r="Z51" i="10"/>
  <c r="W51" i="10"/>
  <c r="T51" i="10"/>
  <c r="Q51" i="10"/>
  <c r="N51" i="10"/>
  <c r="AU53" i="10"/>
  <c r="AR53" i="10"/>
  <c r="AO53" i="10"/>
  <c r="AL53" i="10"/>
  <c r="K53" i="10"/>
  <c r="AI53" i="10"/>
  <c r="AF53" i="10"/>
  <c r="Z53" i="10"/>
  <c r="W53" i="10"/>
  <c r="T53" i="10"/>
  <c r="Q53" i="10"/>
  <c r="N53" i="10"/>
  <c r="AU55" i="10"/>
  <c r="AR55" i="10"/>
  <c r="AO55" i="10"/>
  <c r="AL55" i="10"/>
  <c r="K55" i="10"/>
  <c r="AI55" i="10"/>
  <c r="AF55" i="10"/>
  <c r="Z55" i="10"/>
  <c r="W55" i="10"/>
  <c r="T55" i="10"/>
  <c r="Q55" i="10"/>
  <c r="N55" i="10"/>
  <c r="AU57" i="10"/>
  <c r="AR57" i="10"/>
  <c r="AO57" i="10"/>
  <c r="AL57" i="10"/>
  <c r="K57" i="10"/>
  <c r="AI57" i="10"/>
  <c r="AF57" i="10"/>
  <c r="Z57" i="10"/>
  <c r="W57" i="10"/>
  <c r="T57" i="10"/>
  <c r="Q57" i="10"/>
  <c r="N57" i="10"/>
  <c r="AU59" i="10"/>
  <c r="AR59" i="10"/>
  <c r="AO59" i="10"/>
  <c r="AL59" i="10"/>
  <c r="K59" i="10"/>
  <c r="AI59" i="10"/>
  <c r="AF59" i="10"/>
  <c r="Z59" i="10"/>
  <c r="W59" i="10"/>
  <c r="T59" i="10"/>
  <c r="Q59" i="10"/>
  <c r="N59" i="10"/>
  <c r="AU61" i="10"/>
  <c r="AR61" i="10"/>
  <c r="AO61" i="10"/>
  <c r="AL61" i="10"/>
  <c r="K61" i="10"/>
  <c r="AI61" i="10"/>
  <c r="AF61" i="10"/>
  <c r="Z61" i="10"/>
  <c r="W61" i="10"/>
  <c r="T61" i="10"/>
  <c r="Q61" i="10"/>
  <c r="N61" i="10"/>
  <c r="AU63" i="10"/>
  <c r="AR63" i="10"/>
  <c r="AO63" i="10"/>
  <c r="AL63" i="10"/>
  <c r="K63" i="10"/>
  <c r="AI63" i="10"/>
  <c r="AF63" i="10"/>
  <c r="Z63" i="10"/>
  <c r="W63" i="10"/>
  <c r="T63" i="10"/>
  <c r="Q63" i="10"/>
  <c r="N63" i="10"/>
  <c r="AU65" i="10"/>
  <c r="AR65" i="10"/>
  <c r="AO65" i="10"/>
  <c r="AL65" i="10"/>
  <c r="K65" i="10"/>
  <c r="AI65" i="10"/>
  <c r="AF65" i="10"/>
  <c r="Z65" i="10"/>
  <c r="W65" i="10"/>
  <c r="T65" i="10"/>
  <c r="Q65" i="10"/>
  <c r="N65" i="10"/>
  <c r="AU67" i="10"/>
  <c r="AR67" i="10"/>
  <c r="AO67" i="10"/>
  <c r="AL67" i="10"/>
  <c r="K67" i="10"/>
  <c r="AI67" i="10"/>
  <c r="AF67" i="10"/>
  <c r="Z67" i="10"/>
  <c r="W67" i="10"/>
  <c r="T67" i="10"/>
  <c r="Q67" i="10"/>
  <c r="N67" i="10"/>
  <c r="AU69" i="10"/>
  <c r="AR69" i="10"/>
  <c r="AO69" i="10"/>
  <c r="AL69" i="10"/>
  <c r="K69" i="10"/>
  <c r="AI69" i="10"/>
  <c r="AF69" i="10"/>
  <c r="Z69" i="10"/>
  <c r="W69" i="10"/>
  <c r="T69" i="10"/>
  <c r="Q69" i="10"/>
  <c r="N69" i="10"/>
  <c r="AU71" i="10"/>
  <c r="AR71" i="10"/>
  <c r="AO71" i="10"/>
  <c r="AL71" i="10"/>
  <c r="K71" i="10"/>
  <c r="AI71" i="10"/>
  <c r="AF71" i="10"/>
  <c r="Z71" i="10"/>
  <c r="W71" i="10"/>
  <c r="T71" i="10"/>
  <c r="Q71" i="10"/>
  <c r="N71" i="10"/>
  <c r="AU73" i="10"/>
  <c r="AR73" i="10"/>
  <c r="AO73" i="10"/>
  <c r="AL73" i="10"/>
  <c r="K73" i="10"/>
  <c r="AI73" i="10"/>
  <c r="AF73" i="10"/>
  <c r="Z73" i="10"/>
  <c r="W73" i="10"/>
  <c r="T73" i="10"/>
  <c r="Q73" i="10"/>
  <c r="N73" i="10"/>
  <c r="BA6" i="11"/>
  <c r="AX6" i="11"/>
  <c r="AU6" i="11"/>
  <c r="AR6" i="11"/>
  <c r="AO6" i="11"/>
  <c r="AL6" i="11"/>
  <c r="AI6" i="11"/>
  <c r="AF6" i="11"/>
  <c r="AC6" i="11"/>
  <c r="W6" i="11"/>
  <c r="T6" i="11"/>
  <c r="Q6" i="11"/>
  <c r="N6" i="11"/>
  <c r="K6" i="11"/>
  <c r="AX8" i="11"/>
  <c r="BA8" i="11"/>
  <c r="AU8" i="11"/>
  <c r="AR8" i="11"/>
  <c r="AO8" i="11"/>
  <c r="AL8" i="11"/>
  <c r="AI8" i="11"/>
  <c r="AF8" i="11"/>
  <c r="AC8" i="11"/>
  <c r="W8" i="11"/>
  <c r="T8" i="11"/>
  <c r="Q8" i="11"/>
  <c r="N8" i="11"/>
  <c r="K8" i="11"/>
  <c r="AX10" i="11"/>
  <c r="BA10" i="11"/>
  <c r="AU10" i="11"/>
  <c r="AR10" i="11"/>
  <c r="AO10" i="11"/>
  <c r="AL10" i="11"/>
  <c r="AI10" i="11"/>
  <c r="AF10" i="11"/>
  <c r="AC10" i="11"/>
  <c r="W10" i="11"/>
  <c r="T10" i="11"/>
  <c r="Q10" i="11"/>
  <c r="N10" i="11"/>
  <c r="K10" i="11"/>
  <c r="AX12" i="11"/>
  <c r="BA12" i="11"/>
  <c r="AU12" i="11"/>
  <c r="AR12" i="11"/>
  <c r="AO12" i="11"/>
  <c r="AL12" i="11"/>
  <c r="AI12" i="11"/>
  <c r="AF12" i="11"/>
  <c r="AC12" i="11"/>
  <c r="W12" i="11"/>
  <c r="T12" i="11"/>
  <c r="Q12" i="11"/>
  <c r="N12" i="11"/>
  <c r="K12" i="11"/>
  <c r="AX14" i="11"/>
  <c r="BA14" i="11"/>
  <c r="AU14" i="11"/>
  <c r="AR14" i="11"/>
  <c r="AO14" i="11"/>
  <c r="AL14" i="11"/>
  <c r="AI14" i="11"/>
  <c r="AF14" i="11"/>
  <c r="AC14" i="11"/>
  <c r="W14" i="11"/>
  <c r="T14" i="11"/>
  <c r="Q14" i="11"/>
  <c r="N14" i="11"/>
  <c r="K14" i="11"/>
  <c r="AX16" i="11"/>
  <c r="BA16" i="11"/>
  <c r="AU16" i="11"/>
  <c r="AR16" i="11"/>
  <c r="AO16" i="11"/>
  <c r="AL16" i="11"/>
  <c r="AI16" i="11"/>
  <c r="AF16" i="11"/>
  <c r="AC16" i="11"/>
  <c r="W16" i="11"/>
  <c r="T16" i="11"/>
  <c r="Q16" i="11"/>
  <c r="N16" i="11"/>
  <c r="K16" i="11"/>
  <c r="AX18" i="11"/>
  <c r="BA18" i="11"/>
  <c r="AU18" i="11"/>
  <c r="AR18" i="11"/>
  <c r="AO18" i="11"/>
  <c r="AL18" i="11"/>
  <c r="AI18" i="11"/>
  <c r="AF18" i="11"/>
  <c r="AC18" i="11"/>
  <c r="W18" i="11"/>
  <c r="T18" i="11"/>
  <c r="Q18" i="11"/>
  <c r="N18" i="11"/>
  <c r="K18" i="11"/>
  <c r="AX20" i="11"/>
  <c r="BA20" i="11"/>
  <c r="AU20" i="11"/>
  <c r="AR20" i="11"/>
  <c r="AO20" i="11"/>
  <c r="AL20" i="11"/>
  <c r="AI20" i="11"/>
  <c r="AF20" i="11"/>
  <c r="AC20" i="11"/>
  <c r="W20" i="11"/>
  <c r="T20" i="11"/>
  <c r="Q20" i="11"/>
  <c r="N20" i="11"/>
  <c r="K20" i="11"/>
  <c r="AX22" i="11"/>
  <c r="BA22" i="11"/>
  <c r="AU22" i="11"/>
  <c r="AR22" i="11"/>
  <c r="AO22" i="11"/>
  <c r="AL22" i="11"/>
  <c r="AI22" i="11"/>
  <c r="AF22" i="11"/>
  <c r="AC22" i="11"/>
  <c r="W22" i="11"/>
  <c r="T22" i="11"/>
  <c r="Q22" i="11"/>
  <c r="N22" i="11"/>
  <c r="K22" i="11"/>
  <c r="AX24" i="11"/>
  <c r="BA24" i="11"/>
  <c r="AU24" i="11"/>
  <c r="AR24" i="11"/>
  <c r="AO24" i="11"/>
  <c r="AL24" i="11"/>
  <c r="AI24" i="11"/>
  <c r="AF24" i="11"/>
  <c r="AC24" i="11"/>
  <c r="W24" i="11"/>
  <c r="T24" i="11"/>
  <c r="Q24" i="11"/>
  <c r="N24" i="11"/>
  <c r="K24" i="11"/>
  <c r="AX26" i="11"/>
  <c r="BA26" i="11"/>
  <c r="AU26" i="11"/>
  <c r="AR26" i="11"/>
  <c r="AO26" i="11"/>
  <c r="AL26" i="11"/>
  <c r="AI26" i="11"/>
  <c r="AF26" i="11"/>
  <c r="AC26" i="11"/>
  <c r="W26" i="11"/>
  <c r="T26" i="11"/>
  <c r="Q26" i="11"/>
  <c r="N26" i="11"/>
  <c r="K26" i="11"/>
  <c r="AX28" i="11"/>
  <c r="BA28" i="11"/>
  <c r="AU28" i="11"/>
  <c r="AR28" i="11"/>
  <c r="AO28" i="11"/>
  <c r="AL28" i="11"/>
  <c r="AI28" i="11"/>
  <c r="AF28" i="11"/>
  <c r="AC28" i="11"/>
  <c r="W28" i="11"/>
  <c r="T28" i="11"/>
  <c r="Q28" i="11"/>
  <c r="N28" i="11"/>
  <c r="K28" i="11"/>
  <c r="AX30" i="11"/>
  <c r="BA30" i="11"/>
  <c r="AU30" i="11"/>
  <c r="AR30" i="11"/>
  <c r="AO30" i="11"/>
  <c r="AL30" i="11"/>
  <c r="AI30" i="11"/>
  <c r="AF30" i="11"/>
  <c r="AC30" i="11"/>
  <c r="W30" i="11"/>
  <c r="T30" i="11"/>
  <c r="Q30" i="11"/>
  <c r="N30" i="11"/>
  <c r="K30" i="11"/>
  <c r="AX32" i="11"/>
  <c r="BA32" i="11"/>
  <c r="AU32" i="11"/>
  <c r="AR32" i="11"/>
  <c r="AO32" i="11"/>
  <c r="AL32" i="11"/>
  <c r="AI32" i="11"/>
  <c r="AF32" i="11"/>
  <c r="AC32" i="11"/>
  <c r="W32" i="11"/>
  <c r="T32" i="11"/>
  <c r="Q32" i="11"/>
  <c r="N32" i="11"/>
  <c r="K32" i="11"/>
  <c r="AX34" i="11"/>
  <c r="BA34" i="11"/>
  <c r="AU34" i="11"/>
  <c r="AR34" i="11"/>
  <c r="AO34" i="11"/>
  <c r="AL34" i="11"/>
  <c r="AI34" i="11"/>
  <c r="AF34" i="11"/>
  <c r="AC34" i="11"/>
  <c r="W34" i="11"/>
  <c r="T34" i="11"/>
  <c r="Q34" i="11"/>
  <c r="N34" i="11"/>
  <c r="K34" i="11"/>
  <c r="AX36" i="11"/>
  <c r="BA36" i="11"/>
  <c r="AU36" i="11"/>
  <c r="AR36" i="11"/>
  <c r="AO36" i="11"/>
  <c r="AL36" i="11"/>
  <c r="AI36" i="11"/>
  <c r="AF36" i="11"/>
  <c r="AC36" i="11"/>
  <c r="W36" i="11"/>
  <c r="T36" i="11"/>
  <c r="Q36" i="11"/>
  <c r="N36" i="11"/>
  <c r="K36" i="11"/>
  <c r="AX38" i="11"/>
  <c r="BA38" i="11"/>
  <c r="AU38" i="11"/>
  <c r="AR38" i="11"/>
  <c r="AO38" i="11"/>
  <c r="AL38" i="11"/>
  <c r="AI38" i="11"/>
  <c r="AF38" i="11"/>
  <c r="AC38" i="11"/>
  <c r="W38" i="11"/>
  <c r="T38" i="11"/>
  <c r="Q38" i="11"/>
  <c r="N38" i="11"/>
  <c r="K38" i="11"/>
  <c r="AX40" i="11"/>
  <c r="BA40" i="11"/>
  <c r="AU40" i="11"/>
  <c r="AR40" i="11"/>
  <c r="AO40" i="11"/>
  <c r="AL40" i="11"/>
  <c r="AI40" i="11"/>
  <c r="AF40" i="11"/>
  <c r="AC40" i="11"/>
  <c r="W40" i="11"/>
  <c r="T40" i="11"/>
  <c r="Q40" i="11"/>
  <c r="N40" i="11"/>
  <c r="K40" i="11"/>
  <c r="AX42" i="11"/>
  <c r="BA42" i="11"/>
  <c r="AU42" i="11"/>
  <c r="AR42" i="11"/>
  <c r="AO42" i="11"/>
  <c r="AL42" i="11"/>
  <c r="AI42" i="11"/>
  <c r="AF42" i="11"/>
  <c r="AC42" i="11"/>
  <c r="W42" i="11"/>
  <c r="T42" i="11"/>
  <c r="Q42" i="11"/>
  <c r="N42" i="11"/>
  <c r="K42" i="11"/>
  <c r="AX44" i="11"/>
  <c r="BA44" i="11"/>
  <c r="AU44" i="11"/>
  <c r="AR44" i="11"/>
  <c r="AO44" i="11"/>
  <c r="AL44" i="11"/>
  <c r="AI44" i="11"/>
  <c r="AF44" i="11"/>
  <c r="AC44" i="11"/>
  <c r="W44" i="11"/>
  <c r="T44" i="11"/>
  <c r="Q44" i="11"/>
  <c r="N44" i="11"/>
  <c r="K44" i="11"/>
  <c r="AX46" i="11"/>
  <c r="BA46" i="11"/>
  <c r="AU46" i="11"/>
  <c r="AR46" i="11"/>
  <c r="AO46" i="11"/>
  <c r="AL46" i="11"/>
  <c r="AI46" i="11"/>
  <c r="AF46" i="11"/>
  <c r="AC46" i="11"/>
  <c r="W46" i="11"/>
  <c r="T46" i="11"/>
  <c r="Q46" i="11"/>
  <c r="N46" i="11"/>
  <c r="K46" i="11"/>
  <c r="AX48" i="11"/>
  <c r="BA48" i="11"/>
  <c r="AU48" i="11"/>
  <c r="AR48" i="11"/>
  <c r="AO48" i="11"/>
  <c r="AL48" i="11"/>
  <c r="AI48" i="11"/>
  <c r="AF48" i="11"/>
  <c r="AC48" i="11"/>
  <c r="W48" i="11"/>
  <c r="T48" i="11"/>
  <c r="Q48" i="11"/>
  <c r="N48" i="11"/>
  <c r="K48" i="11"/>
  <c r="AX50" i="11"/>
  <c r="BA50" i="11"/>
  <c r="AU50" i="11"/>
  <c r="AR50" i="11"/>
  <c r="AO50" i="11"/>
  <c r="AL50" i="11"/>
  <c r="AI50" i="11"/>
  <c r="AF50" i="11"/>
  <c r="AC50" i="11"/>
  <c r="W50" i="11"/>
  <c r="T50" i="11"/>
  <c r="Q50" i="11"/>
  <c r="N50" i="11"/>
  <c r="K50" i="11"/>
  <c r="AX52" i="11"/>
  <c r="BA52" i="11"/>
  <c r="AU52" i="11"/>
  <c r="AR52" i="11"/>
  <c r="AO52" i="11"/>
  <c r="AL52" i="11"/>
  <c r="AI52" i="11"/>
  <c r="AF52" i="11"/>
  <c r="AC52" i="11"/>
  <c r="W52" i="11"/>
  <c r="T52" i="11"/>
  <c r="Q52" i="11"/>
  <c r="N52" i="11"/>
  <c r="K52" i="11"/>
  <c r="AX54" i="11"/>
  <c r="BA54" i="11"/>
  <c r="AU54" i="11"/>
  <c r="AR54" i="11"/>
  <c r="AO54" i="11"/>
  <c r="AL54" i="11"/>
  <c r="AI54" i="11"/>
  <c r="AF54" i="11"/>
  <c r="AC54" i="11"/>
  <c r="W54" i="11"/>
  <c r="T54" i="11"/>
  <c r="Q54" i="11"/>
  <c r="N54" i="11"/>
  <c r="K54" i="11"/>
  <c r="AX56" i="11"/>
  <c r="BA56" i="11"/>
  <c r="AU56" i="11"/>
  <c r="AR56" i="11"/>
  <c r="AO56" i="11"/>
  <c r="AL56" i="11"/>
  <c r="AI56" i="11"/>
  <c r="AF56" i="11"/>
  <c r="AC56" i="11"/>
  <c r="W56" i="11"/>
  <c r="T56" i="11"/>
  <c r="Q56" i="11"/>
  <c r="N56" i="11"/>
  <c r="K56" i="11"/>
  <c r="BA58" i="11"/>
  <c r="AX58" i="11"/>
  <c r="AU58" i="11"/>
  <c r="AR58" i="11"/>
  <c r="AO58" i="11"/>
  <c r="AL58" i="11"/>
  <c r="AI58" i="11"/>
  <c r="AF58" i="11"/>
  <c r="AC58" i="11"/>
  <c r="W58" i="11"/>
  <c r="T58" i="11"/>
  <c r="Q58" i="11"/>
  <c r="N58" i="11"/>
  <c r="K58" i="11"/>
  <c r="BA60" i="11"/>
  <c r="AX60" i="11"/>
  <c r="AU60" i="11"/>
  <c r="AR60" i="11"/>
  <c r="AO60" i="11"/>
  <c r="AL60" i="11"/>
  <c r="AI60" i="11"/>
  <c r="AF60" i="11"/>
  <c r="AC60" i="11"/>
  <c r="W60" i="11"/>
  <c r="T60" i="11"/>
  <c r="Q60" i="11"/>
  <c r="N60" i="11"/>
  <c r="K60" i="11"/>
  <c r="BA62" i="11"/>
  <c r="AX62" i="11"/>
  <c r="AU62" i="11"/>
  <c r="AR62" i="11"/>
  <c r="AO62" i="11"/>
  <c r="AL62" i="11"/>
  <c r="AI62" i="11"/>
  <c r="AF62" i="11"/>
  <c r="AC62" i="11"/>
  <c r="W62" i="11"/>
  <c r="T62" i="11"/>
  <c r="Q62" i="11"/>
  <c r="N62" i="11"/>
  <c r="K62" i="11"/>
  <c r="BA64" i="11"/>
  <c r="AX64" i="11"/>
  <c r="AU64" i="11"/>
  <c r="AR64" i="11"/>
  <c r="AO64" i="11"/>
  <c r="AL64" i="11"/>
  <c r="AI64" i="11"/>
  <c r="AF64" i="11"/>
  <c r="AC64" i="11"/>
  <c r="W64" i="11"/>
  <c r="T64" i="11"/>
  <c r="Q64" i="11"/>
  <c r="N64" i="11"/>
  <c r="K64" i="11"/>
  <c r="BA66" i="11"/>
  <c r="AX66" i="11"/>
  <c r="AU66" i="11"/>
  <c r="AR66" i="11"/>
  <c r="AO66" i="11"/>
  <c r="AL66" i="11"/>
  <c r="AI66" i="11"/>
  <c r="AF66" i="11"/>
  <c r="AC66" i="11"/>
  <c r="W66" i="11"/>
  <c r="T66" i="11"/>
  <c r="Q66" i="11"/>
  <c r="N66" i="11"/>
  <c r="K66" i="11"/>
  <c r="BA68" i="11"/>
  <c r="AX68" i="11"/>
  <c r="AU68" i="11"/>
  <c r="AR68" i="11"/>
  <c r="AO68" i="11"/>
  <c r="AL68" i="11"/>
  <c r="AI68" i="11"/>
  <c r="AF68" i="11"/>
  <c r="AC68" i="11"/>
  <c r="W68" i="11"/>
  <c r="T68" i="11"/>
  <c r="Q68" i="11"/>
  <c r="N68" i="11"/>
  <c r="K68" i="11"/>
  <c r="BA70" i="11"/>
  <c r="AX70" i="11"/>
  <c r="AU70" i="11"/>
  <c r="AR70" i="11"/>
  <c r="AO70" i="11"/>
  <c r="AL70" i="11"/>
  <c r="AI70" i="11"/>
  <c r="AF70" i="11"/>
  <c r="AC70" i="11"/>
  <c r="W70" i="11"/>
  <c r="T70" i="11"/>
  <c r="Q70" i="11"/>
  <c r="N70" i="11"/>
  <c r="K70" i="11"/>
  <c r="BA72" i="11"/>
  <c r="AX72" i="11"/>
  <c r="AU72" i="11"/>
  <c r="AR72" i="11"/>
  <c r="AO72" i="11"/>
  <c r="AL72" i="11"/>
  <c r="AI72" i="11"/>
  <c r="AF72" i="11"/>
  <c r="AC72" i="11"/>
  <c r="W72" i="11"/>
  <c r="T72" i="11"/>
  <c r="Q72" i="11"/>
  <c r="N72" i="11"/>
  <c r="K72" i="11"/>
  <c r="BA74" i="11"/>
  <c r="AX74" i="11"/>
  <c r="AU74" i="11"/>
  <c r="AR74" i="11"/>
  <c r="AO74" i="11"/>
  <c r="AL74" i="11"/>
  <c r="AI74" i="11"/>
  <c r="AF74" i="11"/>
  <c r="AC74" i="11"/>
  <c r="W74" i="11"/>
  <c r="T74" i="11"/>
  <c r="Q74" i="11"/>
  <c r="N74" i="11"/>
  <c r="K74" i="11"/>
  <c r="AO62" i="9"/>
  <c r="AC62" i="9"/>
  <c r="N62" i="9"/>
  <c r="AL62" i="9"/>
  <c r="W62" i="9"/>
  <c r="K62" i="9"/>
  <c r="AU62" i="9"/>
  <c r="AI62" i="9"/>
  <c r="T62" i="9"/>
  <c r="AF62" i="9"/>
  <c r="AR62" i="9"/>
  <c r="Q62" i="9"/>
  <c r="AO46" i="9"/>
  <c r="AC46" i="9"/>
  <c r="N46" i="9"/>
  <c r="AL46" i="9"/>
  <c r="W46" i="9"/>
  <c r="K46" i="9"/>
  <c r="AU46" i="9"/>
  <c r="AI46" i="9"/>
  <c r="T46" i="9"/>
  <c r="AR46" i="9"/>
  <c r="AF46" i="9"/>
  <c r="Q46" i="9"/>
  <c r="AO22" i="9"/>
  <c r="AC22" i="9"/>
  <c r="N22" i="9"/>
  <c r="AL22" i="9"/>
  <c r="W22" i="9"/>
  <c r="K22" i="9"/>
  <c r="AU22" i="9"/>
  <c r="AI22" i="9"/>
  <c r="T22" i="9"/>
  <c r="AR22" i="9"/>
  <c r="AF22" i="9"/>
  <c r="Q22" i="9"/>
  <c r="AO14" i="9"/>
  <c r="AC14" i="9"/>
  <c r="N14" i="9"/>
  <c r="AL14" i="9"/>
  <c r="W14" i="9"/>
  <c r="K14" i="9"/>
  <c r="AU14" i="9"/>
  <c r="AI14" i="9"/>
  <c r="T14" i="9"/>
  <c r="Q14" i="9"/>
  <c r="AR14" i="9"/>
  <c r="AF14" i="9"/>
  <c r="AO71" i="9"/>
  <c r="AC71" i="9"/>
  <c r="N71" i="9"/>
  <c r="AL71" i="9"/>
  <c r="W71" i="9"/>
  <c r="K71" i="9"/>
  <c r="AU71" i="9"/>
  <c r="AI71" i="9"/>
  <c r="T71" i="9"/>
  <c r="AR71" i="9"/>
  <c r="Q71" i="9"/>
  <c r="AF71" i="9"/>
  <c r="AO39" i="9"/>
  <c r="AC39" i="9"/>
  <c r="N39" i="9"/>
  <c r="AL39" i="9"/>
  <c r="W39" i="9"/>
  <c r="K39" i="9"/>
  <c r="AU39" i="9"/>
  <c r="AI39" i="9"/>
  <c r="T39" i="9"/>
  <c r="AR39" i="9"/>
  <c r="Q39" i="9"/>
  <c r="AF39" i="9"/>
  <c r="AO31" i="9"/>
  <c r="AC31" i="9"/>
  <c r="N31" i="9"/>
  <c r="AL31" i="9"/>
  <c r="W31" i="9"/>
  <c r="K31" i="9"/>
  <c r="AU31" i="9"/>
  <c r="AI31" i="9"/>
  <c r="T31" i="9"/>
  <c r="AR31" i="9"/>
  <c r="AF31" i="9"/>
  <c r="Q31" i="9"/>
  <c r="AO23" i="9"/>
  <c r="AC23" i="9"/>
  <c r="N23" i="9"/>
  <c r="AL23" i="9"/>
  <c r="W23" i="9"/>
  <c r="K23" i="9"/>
  <c r="AU23" i="9"/>
  <c r="AI23" i="9"/>
  <c r="T23" i="9"/>
  <c r="AR23" i="9"/>
  <c r="AF23" i="9"/>
  <c r="Q23" i="9"/>
  <c r="AO15" i="9"/>
  <c r="AC15" i="9"/>
  <c r="N15" i="9"/>
  <c r="AL15" i="9"/>
  <c r="W15" i="9"/>
  <c r="K15" i="9"/>
  <c r="AU15" i="9"/>
  <c r="AI15" i="9"/>
  <c r="T15" i="9"/>
  <c r="AR15" i="9"/>
  <c r="Q15" i="9"/>
  <c r="AF15" i="9"/>
  <c r="AO7" i="9"/>
  <c r="AC7" i="9"/>
  <c r="N7" i="9"/>
  <c r="AL7" i="9"/>
  <c r="W7" i="9"/>
  <c r="K7" i="9"/>
  <c r="AU7" i="9"/>
  <c r="AI7" i="9"/>
  <c r="T7" i="9"/>
  <c r="AR7" i="9"/>
  <c r="Q7" i="9"/>
  <c r="AF7" i="9"/>
  <c r="AL72" i="9"/>
  <c r="W72" i="9"/>
  <c r="K72" i="9"/>
  <c r="AU72" i="9"/>
  <c r="AI72" i="9"/>
  <c r="T72" i="9"/>
  <c r="AR72" i="9"/>
  <c r="AF72" i="9"/>
  <c r="Q72" i="9"/>
  <c r="N72" i="9"/>
  <c r="AO72" i="9"/>
  <c r="AC72" i="9"/>
  <c r="AL56" i="9"/>
  <c r="W56" i="9"/>
  <c r="K56" i="9"/>
  <c r="AU56" i="9"/>
  <c r="AI56" i="9"/>
  <c r="T56" i="9"/>
  <c r="AR56" i="9"/>
  <c r="AF56" i="9"/>
  <c r="Q56" i="9"/>
  <c r="AO56" i="9"/>
  <c r="AC56" i="9"/>
  <c r="N56" i="9"/>
  <c r="AL32" i="9"/>
  <c r="W32" i="9"/>
  <c r="K32" i="9"/>
  <c r="AU32" i="9"/>
  <c r="AI32" i="9"/>
  <c r="T32" i="9"/>
  <c r="AR32" i="9"/>
  <c r="AF32" i="9"/>
  <c r="Q32" i="9"/>
  <c r="AO32" i="9"/>
  <c r="N32" i="9"/>
  <c r="AC32" i="9"/>
  <c r="AL24" i="9"/>
  <c r="W24" i="9"/>
  <c r="K24" i="9"/>
  <c r="AU24" i="9"/>
  <c r="AI24" i="9"/>
  <c r="T24" i="9"/>
  <c r="AR24" i="9"/>
  <c r="AF24" i="9"/>
  <c r="Q24" i="9"/>
  <c r="AC24" i="9"/>
  <c r="AO24" i="9"/>
  <c r="N24" i="9"/>
  <c r="AL16" i="9"/>
  <c r="W16" i="9"/>
  <c r="K16" i="9"/>
  <c r="AU16" i="9"/>
  <c r="AI16" i="9"/>
  <c r="T16" i="9"/>
  <c r="AR16" i="9"/>
  <c r="AF16" i="9"/>
  <c r="Q16" i="9"/>
  <c r="AO16" i="9"/>
  <c r="AC16" i="9"/>
  <c r="N16" i="9"/>
  <c r="AL8" i="9"/>
  <c r="W8" i="9"/>
  <c r="K8" i="9"/>
  <c r="AU8" i="9"/>
  <c r="AI8" i="9"/>
  <c r="T8" i="9"/>
  <c r="AR8" i="9"/>
  <c r="AF8" i="9"/>
  <c r="Q8" i="9"/>
  <c r="N8" i="9"/>
  <c r="AO8" i="9"/>
  <c r="AC8" i="9"/>
  <c r="AL73" i="9"/>
  <c r="W73" i="9"/>
  <c r="K73" i="9"/>
  <c r="AU73" i="9"/>
  <c r="AI73" i="9"/>
  <c r="T73" i="9"/>
  <c r="AR73" i="9"/>
  <c r="AF73" i="9"/>
  <c r="Q73" i="9"/>
  <c r="AO73" i="9"/>
  <c r="AC73" i="9"/>
  <c r="N73" i="9"/>
  <c r="AL65" i="9"/>
  <c r="W65" i="9"/>
  <c r="K65" i="9"/>
  <c r="AU65" i="9"/>
  <c r="AI65" i="9"/>
  <c r="T65" i="9"/>
  <c r="AR65" i="9"/>
  <c r="AF65" i="9"/>
  <c r="Q65" i="9"/>
  <c r="AO65" i="9"/>
  <c r="N65" i="9"/>
  <c r="AC65" i="9"/>
  <c r="AL57" i="9"/>
  <c r="W57" i="9"/>
  <c r="K57" i="9"/>
  <c r="AU57" i="9"/>
  <c r="AI57" i="9"/>
  <c r="T57" i="9"/>
  <c r="AR57" i="9"/>
  <c r="AF57" i="9"/>
  <c r="Q57" i="9"/>
  <c r="AO57" i="9"/>
  <c r="AC57" i="9"/>
  <c r="N57" i="9"/>
  <c r="AL49" i="9"/>
  <c r="W49" i="9"/>
  <c r="K49" i="9"/>
  <c r="AU49" i="9"/>
  <c r="AI49" i="9"/>
  <c r="T49" i="9"/>
  <c r="AR49" i="9"/>
  <c r="AF49" i="9"/>
  <c r="Q49" i="9"/>
  <c r="AO49" i="9"/>
  <c r="AC49" i="9"/>
  <c r="N49" i="9"/>
  <c r="AL41" i="9"/>
  <c r="W41" i="9"/>
  <c r="K41" i="9"/>
  <c r="AU41" i="9"/>
  <c r="AI41" i="9"/>
  <c r="T41" i="9"/>
  <c r="AR41" i="9"/>
  <c r="AF41" i="9"/>
  <c r="Q41" i="9"/>
  <c r="AO41" i="9"/>
  <c r="N41" i="9"/>
  <c r="AC41" i="9"/>
  <c r="AL33" i="9"/>
  <c r="W33" i="9"/>
  <c r="K33" i="9"/>
  <c r="AU33" i="9"/>
  <c r="AI33" i="9"/>
  <c r="T33" i="9"/>
  <c r="AR33" i="9"/>
  <c r="AF33" i="9"/>
  <c r="Q33" i="9"/>
  <c r="AO33" i="9"/>
  <c r="N33" i="9"/>
  <c r="AC33" i="9"/>
  <c r="AL25" i="9"/>
  <c r="W25" i="9"/>
  <c r="K25" i="9"/>
  <c r="AU25" i="9"/>
  <c r="AI25" i="9"/>
  <c r="T25" i="9"/>
  <c r="AR25" i="9"/>
  <c r="AF25" i="9"/>
  <c r="Q25" i="9"/>
  <c r="AO25" i="9"/>
  <c r="AC25" i="9"/>
  <c r="N25" i="9"/>
  <c r="AL17" i="9"/>
  <c r="W17" i="9"/>
  <c r="K17" i="9"/>
  <c r="AU17" i="9"/>
  <c r="AI17" i="9"/>
  <c r="T17" i="9"/>
  <c r="AR17" i="9"/>
  <c r="AF17" i="9"/>
  <c r="Q17" i="9"/>
  <c r="AO17" i="9"/>
  <c r="AC17" i="9"/>
  <c r="N17" i="9"/>
  <c r="AL9" i="9"/>
  <c r="W9" i="9"/>
  <c r="K9" i="9"/>
  <c r="AU9" i="9"/>
  <c r="AI9" i="9"/>
  <c r="T9" i="9"/>
  <c r="AR9" i="9"/>
  <c r="AF9" i="9"/>
  <c r="Q9" i="9"/>
  <c r="AO9" i="9"/>
  <c r="N9" i="9"/>
  <c r="AC9" i="9"/>
  <c r="AU74" i="9"/>
  <c r="AI74" i="9"/>
  <c r="T74" i="9"/>
  <c r="AR74" i="9"/>
  <c r="AF74" i="9"/>
  <c r="Q74" i="9"/>
  <c r="AO74" i="9"/>
  <c r="AC74" i="9"/>
  <c r="N74" i="9"/>
  <c r="AL74" i="9"/>
  <c r="W74" i="9"/>
  <c r="K74" i="9"/>
  <c r="AU66" i="9"/>
  <c r="AI66" i="9"/>
  <c r="T66" i="9"/>
  <c r="AR66" i="9"/>
  <c r="AF66" i="9"/>
  <c r="Q66" i="9"/>
  <c r="AO66" i="9"/>
  <c r="AC66" i="9"/>
  <c r="N66" i="9"/>
  <c r="K66" i="9"/>
  <c r="AL66" i="9"/>
  <c r="W66" i="9"/>
  <c r="AU58" i="9"/>
  <c r="AI58" i="9"/>
  <c r="T58" i="9"/>
  <c r="AR58" i="9"/>
  <c r="AF58" i="9"/>
  <c r="Q58" i="9"/>
  <c r="AO58" i="9"/>
  <c r="AC58" i="9"/>
  <c r="N58" i="9"/>
  <c r="K58" i="9"/>
  <c r="AL58" i="9"/>
  <c r="W58" i="9"/>
  <c r="AU50" i="9"/>
  <c r="AI50" i="9"/>
  <c r="T50" i="9"/>
  <c r="AR50" i="9"/>
  <c r="AF50" i="9"/>
  <c r="Q50" i="9"/>
  <c r="AO50" i="9"/>
  <c r="AC50" i="9"/>
  <c r="N50" i="9"/>
  <c r="W50" i="9"/>
  <c r="K50" i="9"/>
  <c r="AL50" i="9"/>
  <c r="AU42" i="9"/>
  <c r="AI42" i="9"/>
  <c r="T42" i="9"/>
  <c r="AR42" i="9"/>
  <c r="AF42" i="9"/>
  <c r="Q42" i="9"/>
  <c r="AO42" i="9"/>
  <c r="AC42" i="9"/>
  <c r="N42" i="9"/>
  <c r="W42" i="9"/>
  <c r="K42" i="9"/>
  <c r="AL42" i="9"/>
  <c r="AU34" i="9"/>
  <c r="AI34" i="9"/>
  <c r="T34" i="9"/>
  <c r="AR34" i="9"/>
  <c r="AF34" i="9"/>
  <c r="Q34" i="9"/>
  <c r="AO34" i="9"/>
  <c r="AC34" i="9"/>
  <c r="N34" i="9"/>
  <c r="AL34" i="9"/>
  <c r="W34" i="9"/>
  <c r="K34" i="9"/>
  <c r="AU26" i="9"/>
  <c r="AI26" i="9"/>
  <c r="T26" i="9"/>
  <c r="AR26" i="9"/>
  <c r="AF26" i="9"/>
  <c r="Q26" i="9"/>
  <c r="AO26" i="9"/>
  <c r="AC26" i="9"/>
  <c r="N26" i="9"/>
  <c r="AL26" i="9"/>
  <c r="K26" i="9"/>
  <c r="W26" i="9"/>
  <c r="AU18" i="9"/>
  <c r="AI18" i="9"/>
  <c r="T18" i="9"/>
  <c r="AR18" i="9"/>
  <c r="AF18" i="9"/>
  <c r="Q18" i="9"/>
  <c r="AO18" i="9"/>
  <c r="AC18" i="9"/>
  <c r="N18" i="9"/>
  <c r="W18" i="9"/>
  <c r="AL18" i="9"/>
  <c r="K18" i="9"/>
  <c r="AU10" i="9"/>
  <c r="AI10" i="9"/>
  <c r="T10" i="9"/>
  <c r="AR10" i="9"/>
  <c r="AF10" i="9"/>
  <c r="Q10" i="9"/>
  <c r="AO10" i="9"/>
  <c r="AC10" i="9"/>
  <c r="N10" i="9"/>
  <c r="AL10" i="9"/>
  <c r="W10" i="9"/>
  <c r="K10" i="9"/>
  <c r="AO63" i="9"/>
  <c r="AC63" i="9"/>
  <c r="N63" i="9"/>
  <c r="AL63" i="9"/>
  <c r="W63" i="9"/>
  <c r="K63" i="9"/>
  <c r="AU63" i="9"/>
  <c r="AI63" i="9"/>
  <c r="T63" i="9"/>
  <c r="AR63" i="9"/>
  <c r="AF63" i="9"/>
  <c r="Q63" i="9"/>
  <c r="AL64" i="9"/>
  <c r="W64" i="9"/>
  <c r="K64" i="9"/>
  <c r="AU64" i="9"/>
  <c r="AI64" i="9"/>
  <c r="T64" i="9"/>
  <c r="AR64" i="9"/>
  <c r="AF64" i="9"/>
  <c r="Q64" i="9"/>
  <c r="N64" i="9"/>
  <c r="AC64" i="9"/>
  <c r="AO64" i="9"/>
  <c r="AU59" i="9"/>
  <c r="AI59" i="9"/>
  <c r="T59" i="9"/>
  <c r="AR59" i="9"/>
  <c r="AF59" i="9"/>
  <c r="Q59" i="9"/>
  <c r="AO59" i="9"/>
  <c r="AC59" i="9"/>
  <c r="N59" i="9"/>
  <c r="K59" i="9"/>
  <c r="W59" i="9"/>
  <c r="AL59" i="9"/>
  <c r="AU11" i="9"/>
  <c r="AI11" i="9"/>
  <c r="T11" i="9"/>
  <c r="AR11" i="9"/>
  <c r="AF11" i="9"/>
  <c r="Q11" i="9"/>
  <c r="AO11" i="9"/>
  <c r="AC11" i="9"/>
  <c r="N11" i="9"/>
  <c r="AL11" i="9"/>
  <c r="W11" i="9"/>
  <c r="K11" i="9"/>
  <c r="AO70" i="9"/>
  <c r="AC70" i="9"/>
  <c r="N70" i="9"/>
  <c r="AL70" i="9"/>
  <c r="W70" i="9"/>
  <c r="K70" i="9"/>
  <c r="AU70" i="9"/>
  <c r="AI70" i="9"/>
  <c r="T70" i="9"/>
  <c r="AR70" i="9"/>
  <c r="AF70" i="9"/>
  <c r="Q70" i="9"/>
  <c r="AO38" i="9"/>
  <c r="AC38" i="9"/>
  <c r="N38" i="9"/>
  <c r="AL38" i="9"/>
  <c r="W38" i="9"/>
  <c r="K38" i="9"/>
  <c r="AU38" i="9"/>
  <c r="AI38" i="9"/>
  <c r="T38" i="9"/>
  <c r="AR38" i="9"/>
  <c r="Q38" i="9"/>
  <c r="AF38" i="9"/>
  <c r="AO55" i="9"/>
  <c r="AC55" i="9"/>
  <c r="N55" i="9"/>
  <c r="AL55" i="9"/>
  <c r="W55" i="9"/>
  <c r="K55" i="9"/>
  <c r="AU55" i="9"/>
  <c r="AI55" i="9"/>
  <c r="T55" i="9"/>
  <c r="AR55" i="9"/>
  <c r="AF55" i="9"/>
  <c r="Q55" i="9"/>
  <c r="AL48" i="9"/>
  <c r="W48" i="9"/>
  <c r="K48" i="9"/>
  <c r="AU48" i="9"/>
  <c r="AI48" i="9"/>
  <c r="T48" i="9"/>
  <c r="AR48" i="9"/>
  <c r="AF48" i="9"/>
  <c r="Q48" i="9"/>
  <c r="AO48" i="9"/>
  <c r="AC48" i="9"/>
  <c r="N48" i="9"/>
  <c r="AU6" i="9"/>
  <c r="AI6" i="9"/>
  <c r="T6" i="9"/>
  <c r="AR6" i="9"/>
  <c r="AF6" i="9"/>
  <c r="Q6" i="9"/>
  <c r="AO6" i="9"/>
  <c r="AC6" i="9"/>
  <c r="N6" i="9"/>
  <c r="AL6" i="9"/>
  <c r="W6" i="9"/>
  <c r="K6" i="9"/>
  <c r="AU51" i="9"/>
  <c r="AI51" i="9"/>
  <c r="T51" i="9"/>
  <c r="AR51" i="9"/>
  <c r="AF51" i="9"/>
  <c r="Q51" i="9"/>
  <c r="AO51" i="9"/>
  <c r="AC51" i="9"/>
  <c r="N51" i="9"/>
  <c r="AL51" i="9"/>
  <c r="W51" i="9"/>
  <c r="K51" i="9"/>
  <c r="AU27" i="9"/>
  <c r="AI27" i="9"/>
  <c r="T27" i="9"/>
  <c r="AR27" i="9"/>
  <c r="AF27" i="9"/>
  <c r="Q27" i="9"/>
  <c r="AO27" i="9"/>
  <c r="AC27" i="9"/>
  <c r="N27" i="9"/>
  <c r="AL27" i="9"/>
  <c r="K27" i="9"/>
  <c r="W27" i="9"/>
  <c r="AR68" i="9"/>
  <c r="AF68" i="9"/>
  <c r="Q68" i="9"/>
  <c r="AO68" i="9"/>
  <c r="AC68" i="9"/>
  <c r="N68" i="9"/>
  <c r="AL68" i="9"/>
  <c r="W68" i="9"/>
  <c r="K68" i="9"/>
  <c r="AI68" i="9"/>
  <c r="AU68" i="9"/>
  <c r="T68" i="9"/>
  <c r="AR60" i="9"/>
  <c r="AF60" i="9"/>
  <c r="Q60" i="9"/>
  <c r="K60" i="9"/>
  <c r="AO60" i="9"/>
  <c r="AC60" i="9"/>
  <c r="N60" i="9"/>
  <c r="AL60" i="9"/>
  <c r="W60" i="9"/>
  <c r="AU60" i="9"/>
  <c r="AI60" i="9"/>
  <c r="T60" i="9"/>
  <c r="AR52" i="9"/>
  <c r="AF52" i="9"/>
  <c r="Q52" i="9"/>
  <c r="AO52" i="9"/>
  <c r="AC52" i="9"/>
  <c r="N52" i="9"/>
  <c r="AL52" i="9"/>
  <c r="W52" i="9"/>
  <c r="K52" i="9"/>
  <c r="AU52" i="9"/>
  <c r="T52" i="9"/>
  <c r="AI52" i="9"/>
  <c r="AR44" i="9"/>
  <c r="AF44" i="9"/>
  <c r="Q44" i="9"/>
  <c r="AO44" i="9"/>
  <c r="AC44" i="9"/>
  <c r="N44" i="9"/>
  <c r="AL44" i="9"/>
  <c r="W44" i="9"/>
  <c r="K44" i="9"/>
  <c r="AU44" i="9"/>
  <c r="T44" i="9"/>
  <c r="AI44" i="9"/>
  <c r="AR36" i="9"/>
  <c r="AF36" i="9"/>
  <c r="Q36" i="9"/>
  <c r="AO36" i="9"/>
  <c r="AC36" i="9"/>
  <c r="N36" i="9"/>
  <c r="AL36" i="9"/>
  <c r="W36" i="9"/>
  <c r="K36" i="9"/>
  <c r="AI36" i="9"/>
  <c r="AU36" i="9"/>
  <c r="T36" i="9"/>
  <c r="AR28" i="9"/>
  <c r="AF28" i="9"/>
  <c r="Q28" i="9"/>
  <c r="AO28" i="9"/>
  <c r="AC28" i="9"/>
  <c r="N28" i="9"/>
  <c r="AL28" i="9"/>
  <c r="W28" i="9"/>
  <c r="K28" i="9"/>
  <c r="AI28" i="9"/>
  <c r="AU28" i="9"/>
  <c r="T28" i="9"/>
  <c r="AR20" i="9"/>
  <c r="AF20" i="9"/>
  <c r="Q20" i="9"/>
  <c r="AO20" i="9"/>
  <c r="AC20" i="9"/>
  <c r="N20" i="9"/>
  <c r="AL20" i="9"/>
  <c r="W20" i="9"/>
  <c r="K20" i="9"/>
  <c r="T20" i="9"/>
  <c r="AI20" i="9"/>
  <c r="AU20" i="9"/>
  <c r="AR12" i="9"/>
  <c r="AF12" i="9"/>
  <c r="Q12" i="9"/>
  <c r="AO12" i="9"/>
  <c r="AC12" i="9"/>
  <c r="N12" i="9"/>
  <c r="AL12" i="9"/>
  <c r="W12" i="9"/>
  <c r="K12" i="9"/>
  <c r="T12" i="9"/>
  <c r="AU12" i="9"/>
  <c r="AI12" i="9"/>
  <c r="AO54" i="9"/>
  <c r="AC54" i="9"/>
  <c r="N54" i="9"/>
  <c r="AL54" i="9"/>
  <c r="W54" i="9"/>
  <c r="K54" i="9"/>
  <c r="AU54" i="9"/>
  <c r="AI54" i="9"/>
  <c r="T54" i="9"/>
  <c r="AF54" i="9"/>
  <c r="Q54" i="9"/>
  <c r="AR54" i="9"/>
  <c r="AO30" i="9"/>
  <c r="AC30" i="9"/>
  <c r="N30" i="9"/>
  <c r="AL30" i="9"/>
  <c r="W30" i="9"/>
  <c r="K30" i="9"/>
  <c r="AU30" i="9"/>
  <c r="AI30" i="9"/>
  <c r="T30" i="9"/>
  <c r="AF30" i="9"/>
  <c r="AR30" i="9"/>
  <c r="Q30" i="9"/>
  <c r="AO47" i="9"/>
  <c r="AC47" i="9"/>
  <c r="N47" i="9"/>
  <c r="AL47" i="9"/>
  <c r="W47" i="9"/>
  <c r="K47" i="9"/>
  <c r="AU47" i="9"/>
  <c r="AI47" i="9"/>
  <c r="T47" i="9"/>
  <c r="AR47" i="9"/>
  <c r="AF47" i="9"/>
  <c r="Q47" i="9"/>
  <c r="AL40" i="9"/>
  <c r="W40" i="9"/>
  <c r="K40" i="9"/>
  <c r="AU40" i="9"/>
  <c r="AI40" i="9"/>
  <c r="T40" i="9"/>
  <c r="AR40" i="9"/>
  <c r="AF40" i="9"/>
  <c r="Q40" i="9"/>
  <c r="AO40" i="9"/>
  <c r="N40" i="9"/>
  <c r="AC40" i="9"/>
  <c r="AU67" i="9"/>
  <c r="AI67" i="9"/>
  <c r="T67" i="9"/>
  <c r="AR67" i="9"/>
  <c r="AF67" i="9"/>
  <c r="Q67" i="9"/>
  <c r="AO67" i="9"/>
  <c r="AC67" i="9"/>
  <c r="N67" i="9"/>
  <c r="K67" i="9"/>
  <c r="AL67" i="9"/>
  <c r="W67" i="9"/>
  <c r="AU43" i="9"/>
  <c r="AI43" i="9"/>
  <c r="T43" i="9"/>
  <c r="AR43" i="9"/>
  <c r="AF43" i="9"/>
  <c r="Q43" i="9"/>
  <c r="AO43" i="9"/>
  <c r="AC43" i="9"/>
  <c r="N43" i="9"/>
  <c r="AL43" i="9"/>
  <c r="W43" i="9"/>
  <c r="K43" i="9"/>
  <c r="AU35" i="9"/>
  <c r="AI35" i="9"/>
  <c r="T35" i="9"/>
  <c r="AR35" i="9"/>
  <c r="AF35" i="9"/>
  <c r="Q35" i="9"/>
  <c r="AO35" i="9"/>
  <c r="AC35" i="9"/>
  <c r="N35" i="9"/>
  <c r="AL35" i="9"/>
  <c r="W35" i="9"/>
  <c r="K35" i="9"/>
  <c r="AU19" i="9"/>
  <c r="AI19" i="9"/>
  <c r="T19" i="9"/>
  <c r="AR19" i="9"/>
  <c r="AF19" i="9"/>
  <c r="Q19" i="9"/>
  <c r="AO19" i="9"/>
  <c r="AC19" i="9"/>
  <c r="N19" i="9"/>
  <c r="AL19" i="9"/>
  <c r="W19" i="9"/>
  <c r="K19" i="9"/>
  <c r="AR69" i="9"/>
  <c r="AF69" i="9"/>
  <c r="Q69" i="9"/>
  <c r="AO69" i="9"/>
  <c r="AC69" i="9"/>
  <c r="N69" i="9"/>
  <c r="AL69" i="9"/>
  <c r="W69" i="9"/>
  <c r="K69" i="9"/>
  <c r="AU69" i="9"/>
  <c r="AI69" i="9"/>
  <c r="T69" i="9"/>
  <c r="AR61" i="9"/>
  <c r="AF61" i="9"/>
  <c r="Q61" i="9"/>
  <c r="AO61" i="9"/>
  <c r="AC61" i="9"/>
  <c r="N61" i="9"/>
  <c r="AL61" i="9"/>
  <c r="W61" i="9"/>
  <c r="K61" i="9"/>
  <c r="AU61" i="9"/>
  <c r="AI61" i="9"/>
  <c r="T61" i="9"/>
  <c r="AR53" i="9"/>
  <c r="AF53" i="9"/>
  <c r="Q53" i="9"/>
  <c r="AO53" i="9"/>
  <c r="AC53" i="9"/>
  <c r="N53" i="9"/>
  <c r="AL53" i="9"/>
  <c r="W53" i="9"/>
  <c r="K53" i="9"/>
  <c r="AU53" i="9"/>
  <c r="T53" i="9"/>
  <c r="AI53" i="9"/>
  <c r="AR45" i="9"/>
  <c r="AF45" i="9"/>
  <c r="Q45" i="9"/>
  <c r="AO45" i="9"/>
  <c r="AC45" i="9"/>
  <c r="N45" i="9"/>
  <c r="AL45" i="9"/>
  <c r="W45" i="9"/>
  <c r="K45" i="9"/>
  <c r="AU45" i="9"/>
  <c r="T45" i="9"/>
  <c r="AI45" i="9"/>
  <c r="AR37" i="9"/>
  <c r="AF37" i="9"/>
  <c r="Q37" i="9"/>
  <c r="AO37" i="9"/>
  <c r="AC37" i="9"/>
  <c r="N37" i="9"/>
  <c r="AL37" i="9"/>
  <c r="W37" i="9"/>
  <c r="K37" i="9"/>
  <c r="AU37" i="9"/>
  <c r="AI37" i="9"/>
  <c r="T37" i="9"/>
  <c r="AR29" i="9"/>
  <c r="AF29" i="9"/>
  <c r="Q29" i="9"/>
  <c r="AO29" i="9"/>
  <c r="AC29" i="9"/>
  <c r="N29" i="9"/>
  <c r="AL29" i="9"/>
  <c r="W29" i="9"/>
  <c r="K29" i="9"/>
  <c r="AI29" i="9"/>
  <c r="AU29" i="9"/>
  <c r="T29" i="9"/>
  <c r="AR21" i="9"/>
  <c r="AF21" i="9"/>
  <c r="Q21" i="9"/>
  <c r="AO21" i="9"/>
  <c r="AC21" i="9"/>
  <c r="N21" i="9"/>
  <c r="AL21" i="9"/>
  <c r="W21" i="9"/>
  <c r="K21" i="9"/>
  <c r="AI21" i="9"/>
  <c r="AU21" i="9"/>
  <c r="T21" i="9"/>
  <c r="AR13" i="9"/>
  <c r="AF13" i="9"/>
  <c r="Q13" i="9"/>
  <c r="AO13" i="9"/>
  <c r="AC13" i="9"/>
  <c r="N13" i="9"/>
  <c r="AL13" i="9"/>
  <c r="W13" i="9"/>
  <c r="K13" i="9"/>
  <c r="AU13" i="9"/>
  <c r="T13" i="9"/>
  <c r="AI13" i="9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6" i="1"/>
  <c r="T19" i="4" l="1"/>
  <c r="AF35" i="4"/>
  <c r="AR51" i="4"/>
  <c r="T8" i="4"/>
  <c r="AF8" i="4"/>
  <c r="AR8" i="4"/>
  <c r="K24" i="4"/>
  <c r="W24" i="4"/>
  <c r="W75" i="4" s="1"/>
  <c r="AA85" i="4" s="1"/>
  <c r="AI24" i="4"/>
  <c r="N36" i="4"/>
  <c r="N48" i="4"/>
  <c r="Z48" i="4"/>
  <c r="AL48" i="4"/>
  <c r="Z52" i="4"/>
  <c r="Q60" i="4"/>
  <c r="AC60" i="4"/>
  <c r="AO60" i="4"/>
  <c r="AL72" i="4"/>
  <c r="AL16" i="4"/>
  <c r="N52" i="4"/>
  <c r="Z72" i="4"/>
  <c r="N7" i="4"/>
  <c r="Z7" i="4"/>
  <c r="AL7" i="4"/>
  <c r="AF19" i="4"/>
  <c r="Q23" i="4"/>
  <c r="AC23" i="4"/>
  <c r="AO23" i="4"/>
  <c r="AR35" i="4"/>
  <c r="T39" i="4"/>
  <c r="AF39" i="4"/>
  <c r="AR39" i="4"/>
  <c r="K55" i="4"/>
  <c r="W55" i="4"/>
  <c r="AI55" i="4"/>
  <c r="T67" i="4"/>
  <c r="N71" i="4"/>
  <c r="Z71" i="4"/>
  <c r="AL71" i="4"/>
  <c r="Q7" i="4"/>
  <c r="AC7" i="4"/>
  <c r="AR19" i="4"/>
  <c r="T23" i="4"/>
  <c r="AF23" i="4"/>
  <c r="K39" i="4"/>
  <c r="W39" i="4"/>
  <c r="T51" i="4"/>
  <c r="N55" i="4"/>
  <c r="Z55" i="4"/>
  <c r="AF67" i="4"/>
  <c r="Q71" i="4"/>
  <c r="AC71" i="4"/>
  <c r="K8" i="4"/>
  <c r="W8" i="4"/>
  <c r="N16" i="4"/>
  <c r="N24" i="4"/>
  <c r="Z24" i="4"/>
  <c r="Z36" i="4"/>
  <c r="Q48" i="4"/>
  <c r="AC48" i="4"/>
  <c r="AL52" i="4"/>
  <c r="T56" i="4"/>
  <c r="AF56" i="4"/>
  <c r="T60" i="4"/>
  <c r="AF60" i="4"/>
  <c r="K19" i="4"/>
  <c r="W19" i="4"/>
  <c r="AI19" i="4"/>
  <c r="K35" i="4"/>
  <c r="W35" i="4"/>
  <c r="AI35" i="4"/>
  <c r="K51" i="4"/>
  <c r="W51" i="4"/>
  <c r="AI51" i="4"/>
  <c r="K67" i="4"/>
  <c r="W67" i="4"/>
  <c r="AI67" i="4"/>
  <c r="Q16" i="4"/>
  <c r="AC16" i="4"/>
  <c r="AO16" i="4"/>
  <c r="Q36" i="4"/>
  <c r="AC36" i="4"/>
  <c r="AO36" i="4"/>
  <c r="Q52" i="4"/>
  <c r="AC52" i="4"/>
  <c r="AO52" i="4"/>
  <c r="Q72" i="4"/>
  <c r="AC72" i="4"/>
  <c r="AO72" i="4"/>
  <c r="N19" i="4"/>
  <c r="Z19" i="4"/>
  <c r="AL19" i="4"/>
  <c r="N35" i="4"/>
  <c r="Z35" i="4"/>
  <c r="AL35" i="4"/>
  <c r="N51" i="4"/>
  <c r="Z51" i="4"/>
  <c r="AL51" i="4"/>
  <c r="N67" i="4"/>
  <c r="Z67" i="4"/>
  <c r="AL67" i="4"/>
  <c r="T16" i="4"/>
  <c r="AF16" i="4"/>
  <c r="AR16" i="4"/>
  <c r="AR75" i="4" s="1"/>
  <c r="AA92" i="4" s="1"/>
  <c r="T36" i="4"/>
  <c r="AF36" i="4"/>
  <c r="AR36" i="4"/>
  <c r="T52" i="4"/>
  <c r="AF52" i="4"/>
  <c r="AR52" i="4"/>
  <c r="T72" i="4"/>
  <c r="AF72" i="4"/>
  <c r="AR72" i="4"/>
  <c r="Q19" i="4"/>
  <c r="AC19" i="4"/>
  <c r="Q35" i="4"/>
  <c r="AC35" i="4"/>
  <c r="Q51" i="4"/>
  <c r="AC51" i="4"/>
  <c r="Q67" i="4"/>
  <c r="AC67" i="4"/>
  <c r="K16" i="4"/>
  <c r="W16" i="4"/>
  <c r="K36" i="4"/>
  <c r="W36" i="4"/>
  <c r="K52" i="4"/>
  <c r="W52" i="4"/>
  <c r="K72" i="4"/>
  <c r="W72" i="4"/>
  <c r="K75" i="1"/>
  <c r="L87" i="1" s="1"/>
  <c r="K75" i="11"/>
  <c r="AD86" i="11" s="1"/>
  <c r="Q75" i="11"/>
  <c r="AD88" i="11" s="1"/>
  <c r="W75" i="11"/>
  <c r="AD90" i="11" s="1"/>
  <c r="AF75" i="11"/>
  <c r="AD92" i="11" s="1"/>
  <c r="AL75" i="11"/>
  <c r="AD94" i="11" s="1"/>
  <c r="AR75" i="11"/>
  <c r="AD96" i="11" s="1"/>
  <c r="AX75" i="11"/>
  <c r="AD98" i="11" s="1"/>
  <c r="Q75" i="1"/>
  <c r="L89" i="1" s="1"/>
  <c r="W75" i="1"/>
  <c r="L91" i="1" s="1"/>
  <c r="AC75" i="1"/>
  <c r="L93" i="1" s="1"/>
  <c r="AL75" i="1"/>
  <c r="L95" i="1" s="1"/>
  <c r="T75" i="4"/>
  <c r="AA84" i="4" s="1"/>
  <c r="K75" i="10"/>
  <c r="AD82" i="10" s="1"/>
  <c r="Q75" i="10"/>
  <c r="AD84" i="10" s="1"/>
  <c r="W75" i="10"/>
  <c r="AD86" i="10" s="1"/>
  <c r="AF75" i="10"/>
  <c r="AD88" i="10" s="1"/>
  <c r="AL75" i="10"/>
  <c r="AD90" i="10" s="1"/>
  <c r="AR75" i="10"/>
  <c r="AD92" i="10" s="1"/>
  <c r="K75" i="8"/>
  <c r="U81" i="8" s="1"/>
  <c r="N75" i="8"/>
  <c r="U82" i="8" s="1"/>
  <c r="W75" i="8"/>
  <c r="U85" i="8" s="1"/>
  <c r="T75" i="8"/>
  <c r="U84" i="8" s="1"/>
  <c r="AL75" i="8"/>
  <c r="U89" i="8" s="1"/>
  <c r="AR75" i="8"/>
  <c r="U91" i="8" s="1"/>
  <c r="AX75" i="8"/>
  <c r="U93" i="8" s="1"/>
  <c r="K76" i="5"/>
  <c r="V85" i="5" s="1"/>
  <c r="Q76" i="5"/>
  <c r="V87" i="5" s="1"/>
  <c r="AF76" i="5"/>
  <c r="V91" i="5" s="1"/>
  <c r="W76" i="5"/>
  <c r="V89" i="5" s="1"/>
  <c r="K75" i="12"/>
  <c r="T87" i="12" s="1"/>
  <c r="Q75" i="12"/>
  <c r="T89" i="12" s="1"/>
  <c r="AC75" i="12"/>
  <c r="T92" i="12" s="1"/>
  <c r="AI75" i="12"/>
  <c r="T94" i="12" s="1"/>
  <c r="AO75" i="12"/>
  <c r="T96" i="12" s="1"/>
  <c r="N75" i="11"/>
  <c r="AD87" i="11" s="1"/>
  <c r="T75" i="11"/>
  <c r="AD89" i="11" s="1"/>
  <c r="AC75" i="11"/>
  <c r="AD91" i="11" s="1"/>
  <c r="AI75" i="11"/>
  <c r="AD93" i="11" s="1"/>
  <c r="AO75" i="11"/>
  <c r="AD95" i="11" s="1"/>
  <c r="AU75" i="11"/>
  <c r="AD97" i="11" s="1"/>
  <c r="BA75" i="11"/>
  <c r="AD99" i="11" s="1"/>
  <c r="N75" i="1"/>
  <c r="L88" i="1" s="1"/>
  <c r="T75" i="1"/>
  <c r="L90" i="1" s="1"/>
  <c r="Z75" i="1"/>
  <c r="L92" i="1" s="1"/>
  <c r="AI75" i="1"/>
  <c r="L94" i="1" s="1"/>
  <c r="N75" i="10"/>
  <c r="AD83" i="10" s="1"/>
  <c r="T75" i="10"/>
  <c r="AD85" i="10" s="1"/>
  <c r="Z75" i="10"/>
  <c r="AD87" i="10" s="1"/>
  <c r="AI75" i="10"/>
  <c r="AD89" i="10" s="1"/>
  <c r="AO75" i="10"/>
  <c r="AD91" i="10" s="1"/>
  <c r="AU75" i="10"/>
  <c r="AD93" i="10" s="1"/>
  <c r="AI75" i="8"/>
  <c r="U88" i="8" s="1"/>
  <c r="Z75" i="8"/>
  <c r="U86" i="8" s="1"/>
  <c r="Q75" i="8"/>
  <c r="U83" i="8" s="1"/>
  <c r="AF75" i="8"/>
  <c r="U87" i="8" s="1"/>
  <c r="AO75" i="8"/>
  <c r="U90" i="8" s="1"/>
  <c r="AU75" i="8"/>
  <c r="U92" i="8" s="1"/>
  <c r="BA75" i="8"/>
  <c r="U94" i="8" s="1"/>
  <c r="N76" i="5"/>
  <c r="V86" i="5" s="1"/>
  <c r="T76" i="5"/>
  <c r="V88" i="5" s="1"/>
  <c r="AI76" i="5"/>
  <c r="V92" i="5" s="1"/>
  <c r="AC76" i="5"/>
  <c r="V90" i="5" s="1"/>
  <c r="T75" i="12"/>
  <c r="T90" i="12" s="1"/>
  <c r="N75" i="12"/>
  <c r="T88" i="12" s="1"/>
  <c r="W75" i="12"/>
  <c r="T91" i="12" s="1"/>
  <c r="AF75" i="12"/>
  <c r="T93" i="12" s="1"/>
  <c r="AL75" i="12"/>
  <c r="T95" i="12" s="1"/>
  <c r="AR75" i="12"/>
  <c r="T97" i="12" s="1"/>
  <c r="AL75" i="9"/>
  <c r="AE92" i="9" s="1"/>
  <c r="W75" i="9"/>
  <c r="AE88" i="9" s="1"/>
  <c r="K75" i="9"/>
  <c r="AE84" i="9" s="1"/>
  <c r="AR75" i="9"/>
  <c r="AE94" i="9" s="1"/>
  <c r="AF75" i="9"/>
  <c r="AE90" i="9" s="1"/>
  <c r="AU75" i="9"/>
  <c r="AE95" i="9" s="1"/>
  <c r="Q75" i="9"/>
  <c r="AE86" i="9" s="1"/>
  <c r="AI75" i="9"/>
  <c r="AE91" i="9" s="1"/>
  <c r="T75" i="9"/>
  <c r="AE87" i="9" s="1"/>
  <c r="AO75" i="9"/>
  <c r="AE93" i="9" s="1"/>
  <c r="N75" i="9"/>
  <c r="AE85" i="9" s="1"/>
  <c r="AC75" i="9"/>
  <c r="AE89" i="9" s="1"/>
  <c r="AF75" i="4" l="1"/>
  <c r="AA88" i="4" s="1"/>
  <c r="AL75" i="4"/>
  <c r="AA90" i="4" s="1"/>
  <c r="AC75" i="4"/>
  <c r="AA87" i="4" s="1"/>
  <c r="Z75" i="4"/>
  <c r="AA86" i="4" s="1"/>
  <c r="N75" i="4"/>
  <c r="AA82" i="4" s="1"/>
  <c r="AO75" i="4"/>
  <c r="AA91" i="4" s="1"/>
  <c r="Q75" i="4"/>
  <c r="AA83" i="4" s="1"/>
  <c r="AI75" i="4"/>
  <c r="AA89" i="4" s="1"/>
  <c r="K75" i="4"/>
  <c r="AA81" i="4" s="1"/>
  <c r="L97" i="1"/>
  <c r="AE97" i="9"/>
  <c r="U96" i="8"/>
  <c r="AD95" i="10"/>
  <c r="T99" i="12"/>
  <c r="V94" i="5"/>
  <c r="AD102" i="11"/>
  <c r="AA94" i="4" l="1"/>
</calcChain>
</file>

<file path=xl/sharedStrings.xml><?xml version="1.0" encoding="utf-8"?>
<sst xmlns="http://schemas.openxmlformats.org/spreadsheetml/2006/main" count="2287" uniqueCount="365">
  <si>
    <t>Jednostka</t>
  </si>
  <si>
    <t>Lp.</t>
  </si>
  <si>
    <t>Zakres</t>
  </si>
  <si>
    <t>pkt.</t>
  </si>
  <si>
    <t>cena netto PLN</t>
  </si>
  <si>
    <t>cena brutto PLN</t>
  </si>
  <si>
    <t>Opracowanie mapy zasadniczej dla pierwszych 100mb</t>
  </si>
  <si>
    <t>szt.</t>
  </si>
  <si>
    <t>Opracowanie mapy do celów projektowych za każde następne 100 mb</t>
  </si>
  <si>
    <t>Opracowanie projektu  budowlanego przyłącza gazowego  z punktem redukcyjnym/pomiarowym/redukcyjno-pomiarowym do Q=60 m3/h wraz z niezbędnymi uzgodnieniami</t>
  </si>
  <si>
    <t>Opracowanie projektu budowlanego  gazociągu o łącznej długości do 100 mb wraz z niezbędnymi uzgodnieniami</t>
  </si>
  <si>
    <t>Opracowanie projektu budowlanego  gazociągu za każde  kolejne rozpoczęte 100 mb wraz z niezbędnymi uzgodnieniami</t>
  </si>
  <si>
    <t>Operat wodno-prawny wraz z pozwoleniem wodno-prawnym</t>
  </si>
  <si>
    <t>Opracowanie projektu organizacji ruchu do 100 mb</t>
  </si>
  <si>
    <t>Opracowanie projektu organizacji ruchu za każde następne 100 mb</t>
  </si>
  <si>
    <t>Opracowanie projektu odtworzenia nawierzchni</t>
  </si>
  <si>
    <t>Inwentaryzacja powykonawcza za każde 100 mb</t>
  </si>
  <si>
    <t>budowa gazociągu za 1 mb</t>
  </si>
  <si>
    <t>do długości 200 mb</t>
  </si>
  <si>
    <t>od DN 32 PE do DN 63 PE</t>
  </si>
  <si>
    <t>mb</t>
  </si>
  <si>
    <t>DN 90 PE</t>
  </si>
  <si>
    <t>od DN 110 PE do DN 125 PE</t>
  </si>
  <si>
    <t>od DN 160 PE do DN 180 PE</t>
  </si>
  <si>
    <t>nakłady za każdy kolejny 1 mb dla gazociągów o długości powyżej 200 mb</t>
  </si>
  <si>
    <t xml:space="preserve">budowa przyłącza wraz z kolumną </t>
  </si>
  <si>
    <t>do dł. 5 mb:</t>
  </si>
  <si>
    <t>od DN 25 PE do DN 32 PE</t>
  </si>
  <si>
    <t>od DN 40 PE do DN 63 PE</t>
  </si>
  <si>
    <t>budowa przyłącza</t>
  </si>
  <si>
    <t>Nakłady za każdy kolejny 1 mb dla przyłączy o długości powyżej 5 mb.</t>
  </si>
  <si>
    <t>Odtworzenie nawierzchni</t>
  </si>
  <si>
    <t>Do 4 m²</t>
  </si>
  <si>
    <t xml:space="preserve">Płytki chodnikowe </t>
  </si>
  <si>
    <t>Kostka typu POLBRUK</t>
  </si>
  <si>
    <t xml:space="preserve">Tłuczeń  </t>
  </si>
  <si>
    <t xml:space="preserve">Beton/Asfalt </t>
  </si>
  <si>
    <t>Nakłady za każdy kolejny 1 m² dla odtworzeń o powierzchni powyżej 4 m².</t>
  </si>
  <si>
    <t>m2</t>
  </si>
  <si>
    <t>Wykonanie przewiertu/ przecisku wraz z rurą przewiertową (bez rury osłonowej)</t>
  </si>
  <si>
    <t>do 5 mb</t>
  </si>
  <si>
    <t>DN 25 do DN 32</t>
  </si>
  <si>
    <t>DN 40 do DN 63</t>
  </si>
  <si>
    <t xml:space="preserve">DN 90 </t>
  </si>
  <si>
    <t xml:space="preserve">od DN 110 PE do DN 125 </t>
  </si>
  <si>
    <t xml:space="preserve">od DN 160 PE do DN 180 </t>
  </si>
  <si>
    <t>Nakłady za każdy kolejny 1 mb dla przewiertów/ przecisków o długości powyżej 5 mb.</t>
  </si>
  <si>
    <t>Elementy ponadstandardowe</t>
  </si>
  <si>
    <t xml:space="preserve">Dostawa i montaż doziemnego zaworu montażowego odcinającego  </t>
  </si>
  <si>
    <t>Dostawa i montaż zasuwy wraz z osprzętem  dla DN rury przewodowej od DN 25  do DN 63</t>
  </si>
  <si>
    <t>Dostawa i montaż zasuwy wraz z osprzętem  dla DN rury przewodowej DN 90</t>
  </si>
  <si>
    <t>Dostawa i montaż zasuwy wraz z osprzętem  dla DN rury przewodowej od DN 110  do DN 125</t>
  </si>
  <si>
    <t>Dostawa i montaż zasuwy wraz z osprzętem  dla DN rury przewodowej od DN 160  do DN 180</t>
  </si>
  <si>
    <t>Rura osłonowa lub AROTA za 1 mb do 110mm włącznie</t>
  </si>
  <si>
    <t xml:space="preserve">Rura osłonowa lub AROTA za 1 mb powyżej 110mm </t>
  </si>
  <si>
    <t>Dostawa materiałów do włączenia w czynny gazociąg PE o średnicy do dn 90 włącznie  (bez kształtek dotyczących wstrzymania przepływu gazu)</t>
  </si>
  <si>
    <t>Dostawa materiałów do włączenia w czynny gazociąg PE o średnicy powyżej dn 90  (bez kształtek dotyczących wstrzymania przepływu gazu)</t>
  </si>
  <si>
    <t>Wykonanie włączeniowych prac gazoniebezpiecznych na czynnych gazociągach PE (przygrzanie obejmy i nawiercenie gazociągu)</t>
  </si>
  <si>
    <t>Dostawa materiałów do włączenia w czynny gazociąg stalowy do dn 80 włącznie  (bez kształtek dotyczących wstrzymania przepływu gazu)</t>
  </si>
  <si>
    <t>Dostawa materiałów do włączenia w czynny gazociąg stalowy powyżej dn 80  (bez kształtek dotyczących wstrzymania przepływu gazu)</t>
  </si>
  <si>
    <t xml:space="preserve">Zakup szafki gazowej (niezależnie od typu) </t>
  </si>
  <si>
    <t>Montaż szafki gazowej/punktu  pomiarowego/redukcyjnego/redukcyjno-pomiarowego wraz z transportem z siedziby RDG</t>
  </si>
  <si>
    <t>Punkt pomiarowy  Q=16 m3/h wraz z kosztami montażu</t>
  </si>
  <si>
    <t>gazomierz i rejestrator impulsów dostarcza Zamawiający</t>
  </si>
  <si>
    <t>Punkt pomiarowy Q=25 m3/h wraz z kosztami montażu</t>
  </si>
  <si>
    <t>Punkt pomiarowy Q=40 m3/h wraz z kosztami montażu</t>
  </si>
  <si>
    <t>Punkt pomiarowy Q=60 m3/h wraz z kosztami montażu</t>
  </si>
  <si>
    <t>Punkt redukcyjny  Q=16 m3/h wraz z kosztami montażu</t>
  </si>
  <si>
    <t>gazomierze i reduktor dostarcza Zamawiający</t>
  </si>
  <si>
    <t>Punkt redukcyjny Q=25 m3/h wraz z kosztami montażu</t>
  </si>
  <si>
    <t>Punkt redukcyjny  Q=40 m3/h wraz z kosztami montażu</t>
  </si>
  <si>
    <t>gazomierze dostarcza Zamawiający</t>
  </si>
  <si>
    <t>Punkt redukcyjny  Q=60m3/h wraz z kosztami montażu</t>
  </si>
  <si>
    <t>Punkt redukcyjno-pomiarowy Q=16 m3/h wraz z kosztami montażu</t>
  </si>
  <si>
    <t>gazomierz, reduktor oraz rejestrator impulsów dostarcza Zamawiający</t>
  </si>
  <si>
    <t>Punkt redukcyjno-pomiarowy Q=25 m3/h wraz z kosztami montażu</t>
  </si>
  <si>
    <t>Punkt redukcyjno-pomiarowy Q=40 m3/h wraz z kosztami montażu</t>
  </si>
  <si>
    <t>Gazomierz, i rejestrator impulsów dostarcza Zamawiający</t>
  </si>
  <si>
    <t>Punkt redukcyjno-pomiarowy Q=60 m3/h wraz z kosztami montażu</t>
  </si>
  <si>
    <t>gazomierz, i rejestrator impulsów dostarcza Zamawiający</t>
  </si>
  <si>
    <t xml:space="preserve">Wykonanie podbudowy betonowej  i uziomu dla punktu (pomiarowego/redukcyjnego/redukcyjno-pomiarowego) wolnostojącego </t>
  </si>
  <si>
    <t xml:space="preserve">ilość punktów </t>
  </si>
  <si>
    <t xml:space="preserve">Najniższa cena brutto </t>
  </si>
  <si>
    <t>Cennik Obszar nr III: kompleksowe wykonanie Gazociągów/Gazociągów z Przyłączami/Przyłączy na obszarze działania RDG Leszno (gminy: Krzemieniewo, Leszno, Lipno, Osieczna, Rydzyna, Śmigiel, Święcichowa, Włoszakowice, Wschowa), RDG Gostyń (gminy: Borek Wielkopolski, Gostyń, Krobia, Pępowo, Piaski, Pogorzela, Poniec), RDG Rawicz (gminy: Bojanowo, Góra, Jutrosin, Kobylin, Miejska Górka, Pakosław, Rawicz, Wąsocz).
Zlecenia będą udzielane do kwoty 1.011.000,00 zł netto</t>
  </si>
  <si>
    <t xml:space="preserve">Cennik Obszar nr II: kompleksowe wykonanie Gazociągów/Gazociągów z Przyłączami/Przyłączy na obszarze działania RDG Gniezno (gminy: Czerniejewo, Gniezno, Kiszkowo, Kłecko, Łubowo, Nekla, Niechanowo, Pobiedziska, Strzałkowo, Witkowo). 
Zlecenia będą udzielane do kwoty 550.100,00 zł netto
</t>
  </si>
  <si>
    <t>Cennik Obszar nr V: kompleksowe wykonanie Gazociągów/Gazociągów z Przyłączami/Przyłączy na obszarze działania RDG Piła (gminy: Białośliwie, Jastrowie, Kaczory, Krajenka, Łobżenica, Mirosławiec, Okonek, Piła, Szydłowo, Trzcianka, Ujście, Wałcz, Wyrzysk, Wysoka).
Zlecenia będą udzielane do kwoty 454.400,00 zł netto</t>
  </si>
  <si>
    <t>Cennik Obszar nr VI: kompleksowe wykonanie Gazociągów/Gazociągów z Przyłączami/Przyłączy na terenie gmin: Dopiewo, Komorniki, Luboń, Mosina, Puszczykowo, Stęszew.
Zlecenia będą udzielane do kwoty 1.154.500,00 zł netto</t>
  </si>
  <si>
    <t>Cennik Obszar nr VII: kompleksowe wykonanie Gazociągów/Gazociągów z Przyłączami/Przyłączy na terenie gmin: Czerwonak, Murowana Goślina, Oborniki, Obrzycko, Rokietnica, Suchy Las, Szamotuły, Tarnowo Podgórne.
Zlecenia będą udzielane do kwoty 911.000,00 zł netto</t>
  </si>
  <si>
    <t>Cennik Obszar nr VIII: kompleksowe wykonanie Gazociągów/Gazociągów z Przyłączami/Przyłączy na terenie miasta Poznań.
Zlecenia będą udzielane do kwoty 924.000,00 zł netto</t>
  </si>
  <si>
    <t>Cennik Obszar nr IX: kompleksowe wykonanie Gazociągów/Gazociągów z Przyłączami/Przyłączy na terenie gmin: Kleszczewo, Kostrzyn, Swarzędz.
Zlecenia będą udzielane do kwoty 717.500,00 zł netto</t>
  </si>
  <si>
    <t>Cennik Obszar nr X: kompleksowe wykonanie Gazociągów/Gazociągów z Przyłączami/Przyłączy na obszarze działania RDG Kościan – Śrem (Brodnica, Dolsk, Kościan, Śrem), RDG Środa Wlkp. (Miłosław, Nowe Miasto nad Wartą, Środa Wielkopolska, Września) oraz na terenie gminy Kórnik.
Zlecenia będą udzielane do kwoty 1.211.000,00 zł netto</t>
  </si>
  <si>
    <t>P.U.G. OL-GAZ Andrzej Dembiński</t>
  </si>
  <si>
    <t>TOMIZ sp.zo.o.</t>
  </si>
  <si>
    <t>Zakład Usług Technicznych PROFIT A. Piwoński W. Aleks sp. j.</t>
  </si>
  <si>
    <t>PROGAS Łukasz Morkowski s.c.</t>
  </si>
  <si>
    <t xml:space="preserve">PROGAS Łukasz Morkowski s.c. </t>
  </si>
  <si>
    <t>Wykonawca: Jacek Świątek</t>
  </si>
  <si>
    <t>Wykonawca: ZRUG</t>
  </si>
  <si>
    <t>Wykonawca: Gazobudowa-Poznań/Gaz-Term Jacek Buczkowski</t>
  </si>
  <si>
    <t>Wykonawca: TERMOGAZ Sp. z o.o.</t>
  </si>
  <si>
    <t>Wykonawca: Marian Kęcel</t>
  </si>
  <si>
    <t>Wykonawca: Gazkomplex Sp. z o.o.</t>
  </si>
  <si>
    <t>Wykonawca: PHU CIEPLIK-BUD (oferta nr 11)</t>
  </si>
  <si>
    <t>Wykonawca: GAZ-TERM B. Buczkowski (oferta nr 13)</t>
  </si>
  <si>
    <t>Wykonawca: GAZ-TERM B.Buczkowski (oferta13)</t>
  </si>
  <si>
    <t>Wykonawca: SPOCHACZ (oferta 21)</t>
  </si>
  <si>
    <t>Wykonawca: GAZ-TERM B.Buczkowski (oferta 13)</t>
  </si>
  <si>
    <t>Wykonawca: ZISO Płóciniczak (oferta14)</t>
  </si>
  <si>
    <t>Wykonawca: GAZ-TERM B. Buczkowski (oferta 13)</t>
  </si>
  <si>
    <t>Wykonawca: GAZ-TERM B. Buczkowski (oferta)</t>
  </si>
  <si>
    <t>Wykonawca: Ewa Stefaniak (oferta 22)</t>
  </si>
  <si>
    <t>Wykonawca: KONSORCJUM: DUH" INTER-TECH" (Lider) &amp;RBD SYSTEM Sp. z o. o. (Uczestnik) - Oferta nr 15</t>
  </si>
  <si>
    <t>Wykonawca: PROINSTAL K. Kozak - Oferta nr 25</t>
  </si>
  <si>
    <t>Wykonawca: Wodgaz LEŚNIAK Wojciech Leśniak - Oferta nr 16</t>
  </si>
  <si>
    <t>Wykonawca: Firma "HOPPE" Tadeusz Hoppe - Oferta nr 24</t>
  </si>
  <si>
    <t>Wykonawca:  KONSORCJUM: DUH" INTER-TECH" (Lider) &amp;RBD SYSTEM Sp. z o. o. (Uczestnik) - Oferta nr 15</t>
  </si>
  <si>
    <t>Wykonawca: Marek Matłoka - Oferta nr 17</t>
  </si>
  <si>
    <t>Wykonawca: Stanisław Ratajczak - Oferta nr 23</t>
  </si>
  <si>
    <t>Wykonawca: Przedsiębiorstwo "TED" Tadeusz Szulczewski - Oferta nr 18</t>
  </si>
  <si>
    <t>Wykonawca: REMKON Dudziński</t>
  </si>
  <si>
    <t>Wykonawca: Banaszak</t>
  </si>
  <si>
    <t>Wykonawca: DURCZAK</t>
  </si>
  <si>
    <t>Wykonawca: KRAŚNER</t>
  </si>
  <si>
    <t>Wykonawca: LOKGAZ sp. z o.o.</t>
  </si>
  <si>
    <t>Wykonawca: LEŚNIAK</t>
  </si>
  <si>
    <t>Wykonawca: MKD KAROLCZAK</t>
  </si>
  <si>
    <t xml:space="preserve">Marcin Nawrocki </t>
  </si>
  <si>
    <t>najwięcej pkt</t>
  </si>
  <si>
    <t xml:space="preserve">najwięcej punktów </t>
  </si>
  <si>
    <t xml:space="preserve">najwiecej punktów </t>
  </si>
  <si>
    <t xml:space="preserve">Wykonawca: GAZ-TERM B. Buczkowski po negocjacjach </t>
  </si>
  <si>
    <t xml:space="preserve">Wykonawca: GAZ-TERM B. Buczkowski   po negocjacjach </t>
  </si>
  <si>
    <t xml:space="preserve">Wykonawca: GAZ-TERM B. Buczkowski </t>
  </si>
  <si>
    <t xml:space="preserve">Wykonawca: GAZ-TERM Bartosz Buczkowski </t>
  </si>
  <si>
    <t>Wykonawca: GAZ-TERM Bartosz Buczkowski  po negocjacjach</t>
  </si>
  <si>
    <t xml:space="preserve">Wykonawca: GAZ-TERM Bartosz  Buczkowski po negocjacjach </t>
  </si>
  <si>
    <t xml:space="preserve">Wykonawca: GAZ-TERM Bartosz  Buczkowski </t>
  </si>
  <si>
    <t>Cennik Obszar nr I,IV, V, VI, VII, VIII, IX : kompleksowe wykonanie Gazociągów/Gazociągów z Przyłączami/Przyłączy na obszarze działania RDG Chodzież – Czarnków (gminy: Budzyń, Chodzież, Czarnków, Gołańcz, Margonin, Rogoźno, Skoki, Szamocin, Wągrowiec, Wronki). 
Zlecenia będą udzielane do kwoty 754.400,00 zł netto;</t>
  </si>
  <si>
    <t xml:space="preserve">wykluczenie </t>
  </si>
  <si>
    <t xml:space="preserve">II oferta </t>
  </si>
  <si>
    <t xml:space="preserve">I oferta </t>
  </si>
  <si>
    <t xml:space="preserve">pozycje do negocjacji róznica do najtańszej oferty  </t>
  </si>
  <si>
    <t xml:space="preserve">wykluczony </t>
  </si>
  <si>
    <t xml:space="preserve">Wykonawca: PHU CIEPLIK-BUD </t>
  </si>
  <si>
    <t>pozycje do negocjacji róznica do najtańszej oferty  brutto</t>
  </si>
  <si>
    <t xml:space="preserve">Wykonawca: GAZ-TERM Bartosz Buczkowski   po dodatkowych negocjacjach </t>
  </si>
  <si>
    <t>Wykonawca: GAZ-TERM Bartosz Buczkowski  po negocjacjach  dodatkowych</t>
  </si>
  <si>
    <t>Projekt przejścia przez obszar kolejowy wraz z uzgodnieniami PKP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</si>
  <si>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</si>
  <si>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</si>
  <si>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</si>
  <si>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</si>
  <si>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</si>
  <si>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</si>
  <si>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</si>
  <si>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</si>
  <si>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</si>
  <si>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</si>
  <si>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</si>
  <si>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</si>
  <si>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</si>
  <si>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</si>
  <si>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</si>
  <si>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</si>
  <si>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</si>
  <si>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</si>
  <si>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</si>
  <si>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</si>
  <si>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</si>
  <si>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</si>
  <si>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</si>
  <si>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</si>
  <si>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</si>
  <si>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</si>
  <si>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</si>
  <si>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</si>
  <si>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</si>
  <si>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</si>
  <si>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</si>
  <si>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</si>
  <si>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</si>
  <si>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</si>
  <si>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</si>
  <si>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</si>
  <si>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</si>
  <si>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</si>
  <si>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</si>
  <si>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</si>
  <si>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</si>
  <si>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</si>
  <si>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</si>
  <si>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</si>
  <si>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</si>
  <si>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</si>
  <si>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</si>
  <si>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</si>
  <si>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</si>
  <si>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</si>
  <si>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</si>
  <si>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</si>
  <si>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</si>
  <si>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</si>
  <si>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</si>
  <si>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</si>
  <si>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</si>
  <si>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</si>
  <si>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</si>
  <si>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</si>
  <si>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</si>
  <si>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</si>
  <si>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</si>
  <si>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</si>
  <si>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</si>
  <si>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</si>
  <si>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</si>
  <si>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</si>
  <si>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</si>
  <si>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</si>
  <si>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</si>
  <si>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</si>
  <si>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</si>
  <si>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</si>
  <si>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77.</t>
  </si>
  <si>
    <t>78.</t>
  </si>
  <si>
    <t>83.</t>
  </si>
  <si>
    <t>84.</t>
  </si>
  <si>
    <t xml:space="preserve">UMOWA RAMOWA NA ZAPROJEKTOWANIE ORAZ BUDOWĘ GAZOCIĄGÓW/SIECI GAZOWYCH
GAZOCIĄGÓW Z PRZYŁĄCZAMI I PUNKTAMI GAZOWYMI 
NA TERENIE DZIAŁANIA PSG SP. Z O.O. ODDZIAŁ  ZAKŁAD GAZOWNICZY W BYDGOSZCZY: </t>
  </si>
  <si>
    <t>NR ZAMÓWIENIA</t>
  </si>
  <si>
    <t>DATA ZAMÓWIENIA</t>
  </si>
  <si>
    <t>WYKONAWCA</t>
  </si>
  <si>
    <t>TERMIN WYKONANIA</t>
  </si>
  <si>
    <t>LOKALIZACJA</t>
  </si>
  <si>
    <t>UP</t>
  </si>
  <si>
    <t>Opracowanie mapy do celów projektowych dla pierwszych 100mb</t>
  </si>
  <si>
    <t>LP.</t>
  </si>
  <si>
    <t>OPRACOWANIE DOKUMENTACJI PROJEKTOWEJ</t>
  </si>
  <si>
    <t>ZAKRES</t>
  </si>
  <si>
    <t>Opracowanie dokumentacji archeologicznej - nadzór archeologiczny</t>
  </si>
  <si>
    <t xml:space="preserve">Projekty i opracowania związane z budową na terenie Lasów Państwowych </t>
  </si>
  <si>
    <r>
      <t xml:space="preserve">Opracowanie projektu budowlanego przyłącza gazowego z punktem redukcyjnym/pomiarowym/redukcyjno-pomiarowym do Q=60 m3/h wraz z niezbędnymi rysunkami, decyzjami, opiniami i uzgodnieniami </t>
    </r>
    <r>
      <rPr>
        <b/>
        <sz val="10"/>
        <color theme="1"/>
        <rFont val="Arial"/>
        <family val="2"/>
        <charset val="238"/>
      </rPr>
      <t>(dotyczy zadań w których zakresie występuje 1 szt przyłącza gazowego)</t>
    </r>
  </si>
  <si>
    <t>Projekt inwentaryzacji zieleni</t>
  </si>
  <si>
    <t xml:space="preserve">Budowa gazociągu 
metodą wykopu otwartego w nawierzchni nieutwardzonej </t>
  </si>
  <si>
    <t>od dn 32 PE do dn 63 PE</t>
  </si>
  <si>
    <t>dn 90 PE</t>
  </si>
  <si>
    <t>od dn 110 PE do dn 125 PE</t>
  </si>
  <si>
    <t>od dn 160 PE do dn 180 PE</t>
  </si>
  <si>
    <t>Projekt przejścia przez tereny Wojskowe</t>
  </si>
  <si>
    <t xml:space="preserve">Budowa przyłącza wraz z kolumną metodą wykopu otwartego w nawierzchni nieutwardzonej </t>
  </si>
  <si>
    <t>od dn 25 PE do dn 32 PE</t>
  </si>
  <si>
    <t>od dn 40 PE do dn 63 PE</t>
  </si>
  <si>
    <t>dn 225 PE</t>
  </si>
  <si>
    <t>Nakłady za każdy kolejny 1 mb dla przyłączy o długości powyżej 5 mb</t>
  </si>
  <si>
    <t xml:space="preserve">Beton   </t>
  </si>
  <si>
    <t>Asfalt</t>
  </si>
  <si>
    <t>Tłuczeń/żwir itp.</t>
  </si>
  <si>
    <t>Kostka betonowa, płytki chodnikowe, trylinka itp.</t>
  </si>
  <si>
    <t>Wykonanie przewiertu/ przecisku wraz z rurą przewiertową (bez rury osłonowej)
dot. gazociągów oraz przyłączy</t>
  </si>
  <si>
    <t>Nakłady za każdy kolejny 1 m² dla odtworzeń o powierzchni powyżej 4 m²</t>
  </si>
  <si>
    <t>do długości 5 mb</t>
  </si>
  <si>
    <t>ELEMENTY PONADSTANDARDOWE</t>
  </si>
  <si>
    <t>Dostawa i montaż zasuwy wraz z osprzętem dla rury przewodowej</t>
  </si>
  <si>
    <t>od dn 25 PE do dn 63 PE</t>
  </si>
  <si>
    <t>od dn 160 PE do dn 225 PE</t>
  </si>
  <si>
    <t>do 110 mm włącznie</t>
  </si>
  <si>
    <t>powyżej 110 mm</t>
  </si>
  <si>
    <t>Rura AROTA za 1 mb</t>
  </si>
  <si>
    <t>Dostawa i montaż rury osłonowej PE</t>
  </si>
  <si>
    <t>od dn 125 do dn 140</t>
  </si>
  <si>
    <t>od dn 160 do dn 180</t>
  </si>
  <si>
    <t>od dn 225 do dn 250</t>
  </si>
  <si>
    <t>dn 315</t>
  </si>
  <si>
    <t>Dostawa i montaż rury osłonowej Stalowej</t>
  </si>
  <si>
    <t>Dostawa i montaż zasuwy wraz z osprzętem (obruk, skrzynka uliczna, klucz do zasuwy) dla dn rury przewodowej dn 200</t>
  </si>
  <si>
    <t>dn 125 włącznie</t>
  </si>
  <si>
    <t>Dostawa materiałów do włączenia w czynny gazociąg PE 
(bez kształtek dotyczących wstrzymania przepływu gazu)</t>
  </si>
  <si>
    <t xml:space="preserve">powyżej dn 125 </t>
  </si>
  <si>
    <t>dn 225 włącznie</t>
  </si>
  <si>
    <t>powyżej dn 225</t>
  </si>
  <si>
    <t>DN 80 włącznie</t>
  </si>
  <si>
    <t>powyżej DN 80</t>
  </si>
  <si>
    <t>Dostawa materiałów do włączenia w czynny gazociąg stalowy
(bez kształtek dotyczących wstrzymania przepływu gazu)</t>
  </si>
  <si>
    <t>Pobranie szafki gazowej z magazynu Zamawiającego oraz jej montaż</t>
  </si>
  <si>
    <t>Typ I - naścienna, z tylną ścianką, montowana na elewacji</t>
  </si>
  <si>
    <t>Typ 2A - wolnostojąca, z tylną ścianką, montowana na podstawie prefabrykowanej wykonanej z betonu</t>
  </si>
  <si>
    <t xml:space="preserve">Typ 2B - wolnostojąca, z tylną ścianką, montowana na podstawie z tworzywa
sztucznego </t>
  </si>
  <si>
    <t xml:space="preserve">szafka na dwa gazomierze </t>
  </si>
  <si>
    <t xml:space="preserve">Zakup przez Wykonawcę, dostawa, montaż szafki gazowej </t>
  </si>
  <si>
    <t>od 10 m3/h do 25 m3/h</t>
  </si>
  <si>
    <t>n/c</t>
  </si>
  <si>
    <t>ś/c</t>
  </si>
  <si>
    <t>wiszące</t>
  </si>
  <si>
    <t>stojące</t>
  </si>
  <si>
    <t>1 gazomierz w punkcie gazowym</t>
  </si>
  <si>
    <t>więcej niż 1 gazomierz w punkie gazowym</t>
  </si>
  <si>
    <t>od 26 m3/h do 40 m3/h</t>
  </si>
  <si>
    <t>od 41 m3/h do 60 m3/h</t>
  </si>
  <si>
    <t>Nakłady na dostawę i montaż punktu redukcyjnego /pomiarowego /
redukcyjno-pomiarowego</t>
  </si>
  <si>
    <t>105.</t>
  </si>
  <si>
    <t>WARTOŚĆ ZA PROJEKT</t>
  </si>
  <si>
    <t>WARTOŚĆ ZA BUDOWĘ</t>
  </si>
  <si>
    <t>doliczany przy wartości zamówienia powyżej 10 tys. netto</t>
  </si>
  <si>
    <t>UWZGLĘDNIĆ</t>
  </si>
  <si>
    <t>ŁĄCZNA WARTOŚĆ (BEZ MOBILIZACJI)</t>
  </si>
  <si>
    <t>doliczany przy wartości zamówienia 
do 10 tys. netto</t>
  </si>
  <si>
    <t>Współczynnik uwzględniający koszty związane z mobilizacją sprzętu Wykonawcy poza obszar wskazany w Umowie</t>
  </si>
  <si>
    <t>JEDNOSTKA</t>
  </si>
  <si>
    <t>ILOŚĆ</t>
  </si>
  <si>
    <t>WAGA</t>
  </si>
  <si>
    <t>CENA JEDNOSTKOWA</t>
  </si>
  <si>
    <t>CENA NETTO</t>
  </si>
  <si>
    <t>75.</t>
  </si>
  <si>
    <t>76.</t>
  </si>
  <si>
    <t>79.</t>
  </si>
  <si>
    <t>80.</t>
  </si>
  <si>
    <t>81.</t>
  </si>
  <si>
    <t>82.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</si>
  <si>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</si>
  <si>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</si>
  <si>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</si>
  <si>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</si>
  <si>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</si>
  <si>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</si>
  <si>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</si>
  <si>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</si>
  <si>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</si>
  <si>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</si>
  <si>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</si>
  <si>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</si>
  <si>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</si>
  <si>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</si>
  <si>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</si>
  <si>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</si>
  <si>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</si>
  <si>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</si>
  <si>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</si>
  <si>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</si>
  <si>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106.</t>
  </si>
  <si>
    <t>107.</t>
  </si>
  <si>
    <t>108.</t>
  </si>
  <si>
    <t>109.</t>
  </si>
  <si>
    <t>110.</t>
  </si>
  <si>
    <t>111.</t>
  </si>
  <si>
    <t>ROBOTY BUDOWLANO-MONTAŻOWE</t>
  </si>
  <si>
    <t>* W przypadku budowy gazociągu metodą otwartą należy wybrać poz. 20-29, natomiast w przypadku budowy metodą przecisku/przewiertu wybrać poz. 44-55. Zakaz łączenia pozycji w jednym zleceniu</t>
  </si>
  <si>
    <t>* W przypadku budowy przyłącza metodą przecisku/przewiertu, należy oprócz poz. 30-35 uwzględnić poz. 44-46/50-52</t>
  </si>
  <si>
    <t>* Koszty budowy komór przeciskowych (startowa i odbiorowa) uwzględnić w poz. 36-39</t>
  </si>
  <si>
    <t>112.</t>
  </si>
  <si>
    <t>Dodatek do szafki gazowej wskazanej w poz. nr 87. za każdy kolejny gazomierz montowany w tej samej szafce</t>
  </si>
  <si>
    <t>Dodatek do szafki gazowej wskazanej w poz. nr 82. za każdy kolejny gazomierz montowany w tej samej szafce</t>
  </si>
  <si>
    <t>Dodatek związany z realizacją przecisku przez obszar PKP</t>
  </si>
  <si>
    <t>więcej niż 1 gazomierz w punkcie gazowym</t>
  </si>
  <si>
    <r>
      <t>Opracowanie projektu budowlanego przyłącza gazowego z punktem redukcyjnym/pomiarowym/redukcyjno-pomiarowym do Q=60 m3/h wraz z niezbędnymi rysunkami, decyzjami, opiniami i uzgodnieniami (</t>
    </r>
    <r>
      <rPr>
        <b/>
        <sz val="10"/>
        <color theme="1"/>
        <rFont val="Arial"/>
        <family val="2"/>
        <charset val="238"/>
      </rPr>
      <t>dotyczy zadań w których zakresie występuje więcej niż 1 szt przyłącza gazowego)</t>
    </r>
  </si>
  <si>
    <r>
      <t xml:space="preserve">Opracowanie projektu uproszczonego przyłącza gazu z punktem redukcyjnym/ pomiarowym/ redukcyjno-pomiarowym do Q=60 m3/h wraz z niezbędnymi uzgodnieniami na podstawie kopii aktualnej mapy zasadniczej lub mapy jednostkowej przyjętej do państwowego zasobu geodezyjnego i kartograficznego zgodnie z art. 29a ustawy Prawo budowlane wraz z niezbędnymi rysunkami, decyzjami, opiniami i uzgodnieniami </t>
    </r>
    <r>
      <rPr>
        <b/>
        <sz val="10"/>
        <color theme="1"/>
        <rFont val="Arial"/>
        <family val="2"/>
        <charset val="238"/>
      </rPr>
      <t>(występuje 1 szt. przyłącza gazowego)</t>
    </r>
  </si>
  <si>
    <r>
      <t xml:space="preserve">Opracowanie projektu uproszczonego przyłącza gazu z punktem redukcyjnym/ pomiarowym/ redukcyjno-pomiarowym do Q=60 m3/h wraz z niezbędnymi uzgodnieniami na podstawie kopii aktualnej mapy zasadniczej lub mapy jednostkowej przyjętej do państwowego zasobu geodezyjnego i kartograficznego zgodnie z art. 29a ustawy Prawo budowlane wraz z niezbędnymi rysunkami, decyzjami, opiniami i uzgodnieniami </t>
    </r>
    <r>
      <rPr>
        <b/>
        <sz val="10"/>
        <color theme="1"/>
        <rFont val="Arial"/>
        <family val="2"/>
        <charset val="238"/>
      </rPr>
      <t>(występuje więcej niż 1 szt. przyłącza gazowego)</t>
    </r>
  </si>
  <si>
    <t>Opracowanie projektu budowlanego gazociągu/sieci gazowej o łącznej długości do 100 mb wraz z niezbędnymi uzgodnieniami; opiniami; MPZP; decyzjami, zgodami; niezbędnymi rysunkami</t>
  </si>
  <si>
    <t>Opracowanie projektu budowlanego gazociągu/sieci gazowej  za każde kolejne rozpoczęte 100 mb wraz z niezbędnymi uzgodnieniami; opiniami;  MPZP; decyzjami, zgodami; niezbędnymi rysunkami</t>
  </si>
  <si>
    <t>* W przypadku, gdy w jednym zamówieniu występuje więcej niż jedna sztuka przyłącza do realizacji, opracowanie dokumentacji proejtkowe na podstawie poz. 4 lub poz. 6</t>
  </si>
  <si>
    <t>m²</t>
  </si>
  <si>
    <t>kpl.</t>
  </si>
  <si>
    <t>ŁĄCZNA WARTOŚĆ ZAMÓWIENIA DLA WYKONAWCY:</t>
  </si>
  <si>
    <t xml:space="preserve">Typ 2B - wolnostojąca, z tylną ścianką, montowana na podstawie z tworzywa sztucznego </t>
  </si>
  <si>
    <t>Opłata za DLiCP</t>
  </si>
  <si>
    <t>obszar działania Gazowni w Inowrocławiu (powiat: inowrocławski, żniński, mogileński, nakielski)  - obszar nr 2
Umowa nr</t>
  </si>
  <si>
    <t>* W przypadku nakładów na dostawę i montaż punktu redukcyjnego/pomiarowego/redukcyjno-pomiarowego (poz. 89,90;93,94;97,98;101,102;105,106;109,110): pozycja nadrzędna w przypadku przepustwości pow. Q10 m3/h do Q60 m3/h; poz.dotycząca 1 gazomierza w punkcie gazowym dotyczy również samego PR lub PP w punkcie gazowym; w tych pozycjach należy uwzględnić koszty dot. szafy gazowej wraz z kompletnym jej uzbrojeniem. Zakup i montaż gazomierza przez PSG.</t>
  </si>
  <si>
    <t>* W przypadku nakładów na dostawę i montaż punktu redukcyjnego/pomiarowego/redukcyjno-pomiarowego (poz. 91,92;95,96;99,100;103,104;107,108;11,112): dodatek do pozycji 89,90;93,94;97,98;101,102;105,106;109,110 w przypadku konieczności zamontowania więcej niż 1 gazomierza w punkcie gazowym; w tych pozycjach należy uwzględnić koszty dot. kompletnego wyposażenia szafy gazowej wraz z uzbrojeniem dla każdego dodatkowego gazomierza. Zakup i montaż gazomierza przez PSG.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</si>
</sst>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Arial"/>
      <family val="2"/>
      <charset val="238"/>
    </font>
    <font>
      <sz val="1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8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  <font>
      <sz val="16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0" fillId="0" borderId="3" xfId="0" applyBorder="1"/>
    <xf numFmtId="4" fontId="0" fillId="0" borderId="0" xfId="0" applyNumberFormat="1" applyAlignment="1">
      <alignment wrapText="1"/>
    </xf>
    <xf numFmtId="0" fontId="0" fillId="0" borderId="3" xfId="0" applyBorder="1" applyAlignment="1">
      <alignment horizontal="left"/>
    </xf>
    <xf numFmtId="0" fontId="4" fillId="0" borderId="3" xfId="0" applyFont="1" applyBorder="1"/>
    <xf numFmtId="4" fontId="0" fillId="0" borderId="3" xfId="0" applyNumberForma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6" xfId="0" applyFont="1" applyBorder="1"/>
    <xf numFmtId="0" fontId="4" fillId="0" borderId="8" xfId="0" applyFont="1" applyBorder="1"/>
    <xf numFmtId="0" fontId="4" fillId="0" borderId="12" xfId="0" applyFont="1" applyBorder="1"/>
    <xf numFmtId="0" fontId="4" fillId="0" borderId="13" xfId="0" applyFont="1" applyBorder="1"/>
    <xf numFmtId="0" fontId="2" fillId="3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3" xfId="0" applyNumberFormat="1" applyBorder="1"/>
    <xf numFmtId="2" fontId="0" fillId="0" borderId="0" xfId="0" applyNumberFormat="1"/>
    <xf numFmtId="2" fontId="2" fillId="0" borderId="15" xfId="0" applyNumberFormat="1" applyFont="1" applyBorder="1" applyAlignment="1">
      <alignment horizontal="center"/>
    </xf>
    <xf numFmtId="4" fontId="0" fillId="0" borderId="3" xfId="0" applyNumberFormat="1" applyBorder="1"/>
    <xf numFmtId="4" fontId="0" fillId="0" borderId="6" xfId="0" applyNumberFormat="1" applyBorder="1"/>
    <xf numFmtId="0" fontId="2" fillId="0" borderId="15" xfId="0" applyFont="1" applyBorder="1" applyAlignment="1">
      <alignment horizontal="center"/>
    </xf>
    <xf numFmtId="4" fontId="0" fillId="6" borderId="3" xfId="0" applyNumberFormat="1" applyFill="1" applyBorder="1"/>
    <xf numFmtId="4" fontId="0" fillId="6" borderId="6" xfId="0" applyNumberFormat="1" applyFill="1" applyBorder="1"/>
    <xf numFmtId="0" fontId="8" fillId="0" borderId="15" xfId="0" applyFont="1" applyBorder="1" applyAlignment="1">
      <alignment horizontal="center"/>
    </xf>
    <xf numFmtId="4" fontId="0" fillId="3" borderId="6" xfId="0" applyNumberFormat="1" applyFill="1" applyBorder="1"/>
    <xf numFmtId="4" fontId="0" fillId="2" borderId="3" xfId="0" applyNumberFormat="1" applyFill="1" applyBorder="1"/>
    <xf numFmtId="4" fontId="0" fillId="2" borderId="6" xfId="0" applyNumberFormat="1" applyFill="1" applyBorder="1"/>
    <xf numFmtId="4" fontId="0" fillId="0" borderId="0" xfId="0" applyNumberFormat="1"/>
    <xf numFmtId="4" fontId="0" fillId="4" borderId="1" xfId="0" applyNumberFormat="1" applyFill="1" applyBorder="1"/>
    <xf numFmtId="0" fontId="2" fillId="0" borderId="0" xfId="0" applyFont="1"/>
    <xf numFmtId="4" fontId="2" fillId="0" borderId="0" xfId="0" applyNumberFormat="1" applyFont="1"/>
    <xf numFmtId="4" fontId="10" fillId="0" borderId="6" xfId="0" applyNumberFormat="1" applyFont="1" applyBorder="1"/>
    <xf numFmtId="4" fontId="10" fillId="0" borderId="3" xfId="0" applyNumberFormat="1" applyFont="1" applyBorder="1"/>
    <xf numFmtId="4" fontId="0" fillId="0" borderId="14" xfId="0" applyNumberFormat="1" applyBorder="1"/>
    <xf numFmtId="4" fontId="0" fillId="4" borderId="16" xfId="0" applyNumberFormat="1" applyFill="1" applyBorder="1"/>
    <xf numFmtId="0" fontId="10" fillId="0" borderId="0" xfId="0" applyFont="1"/>
    <xf numFmtId="4" fontId="10" fillId="2" borderId="3" xfId="0" applyNumberFormat="1" applyFont="1" applyFill="1" applyBorder="1"/>
    <xf numFmtId="4" fontId="0" fillId="2" borderId="1" xfId="0" applyNumberFormat="1" applyFill="1" applyBorder="1"/>
    <xf numFmtId="4" fontId="0" fillId="2" borderId="0" xfId="0" applyNumberFormat="1" applyFill="1"/>
    <xf numFmtId="0" fontId="0" fillId="4" borderId="0" xfId="0" applyFill="1"/>
    <xf numFmtId="2" fontId="2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4" fontId="0" fillId="4" borderId="3" xfId="0" applyNumberFormat="1" applyFill="1" applyBorder="1"/>
    <xf numFmtId="4" fontId="0" fillId="4" borderId="6" xfId="0" applyNumberFormat="1" applyFill="1" applyBorder="1"/>
    <xf numFmtId="4" fontId="0" fillId="4" borderId="0" xfId="0" applyNumberFormat="1" applyFill="1"/>
    <xf numFmtId="0" fontId="2" fillId="4" borderId="1" xfId="0" applyFont="1" applyFill="1" applyBorder="1" applyAlignment="1">
      <alignment horizontal="center"/>
    </xf>
    <xf numFmtId="0" fontId="2" fillId="4" borderId="0" xfId="0" applyFont="1" applyFill="1"/>
    <xf numFmtId="0" fontId="7" fillId="4" borderId="0" xfId="0" applyFont="1" applyFill="1" applyAlignment="1">
      <alignment horizontal="center" wrapText="1"/>
    </xf>
    <xf numFmtId="4" fontId="12" fillId="4" borderId="3" xfId="0" applyNumberFormat="1" applyFont="1" applyFill="1" applyBorder="1"/>
    <xf numFmtId="0" fontId="0" fillId="3" borderId="0" xfId="0" applyFill="1"/>
    <xf numFmtId="2" fontId="2" fillId="3" borderId="1" xfId="0" applyNumberFormat="1" applyFont="1" applyFill="1" applyBorder="1" applyAlignment="1">
      <alignment horizontal="center"/>
    </xf>
    <xf numFmtId="4" fontId="0" fillId="3" borderId="3" xfId="0" applyNumberFormat="1" applyFill="1" applyBorder="1"/>
    <xf numFmtId="4" fontId="0" fillId="3" borderId="0" xfId="0" applyNumberForma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0" fillId="7" borderId="0" xfId="0" applyFill="1"/>
    <xf numFmtId="0" fontId="2" fillId="7" borderId="1" xfId="0" applyFont="1" applyFill="1" applyBorder="1" applyAlignment="1">
      <alignment horizontal="center"/>
    </xf>
    <xf numFmtId="4" fontId="0" fillId="7" borderId="3" xfId="0" applyNumberFormat="1" applyFill="1" applyBorder="1"/>
    <xf numFmtId="4" fontId="0" fillId="7" borderId="6" xfId="0" applyNumberFormat="1" applyFill="1" applyBorder="1"/>
    <xf numFmtId="0" fontId="8" fillId="4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4" fontId="0" fillId="3" borderId="1" xfId="0" applyNumberFormat="1" applyFill="1" applyBorder="1"/>
    <xf numFmtId="4" fontId="2" fillId="3" borderId="0" xfId="0" applyNumberFormat="1" applyFont="1" applyFill="1"/>
    <xf numFmtId="0" fontId="2" fillId="3" borderId="1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/>
    </xf>
    <xf numFmtId="4" fontId="10" fillId="4" borderId="3" xfId="0" applyNumberFormat="1" applyFont="1" applyFill="1" applyBorder="1"/>
    <xf numFmtId="164" fontId="18" fillId="0" borderId="3" xfId="0" applyNumberFormat="1" applyFont="1" applyBorder="1" applyAlignment="1">
      <alignment horizontal="left" vertical="center"/>
    </xf>
    <xf numFmtId="164" fontId="20" fillId="0" borderId="3" xfId="0" applyNumberFormat="1" applyFont="1" applyBorder="1" applyAlignment="1">
      <alignment horizontal="left" vertical="center"/>
    </xf>
    <xf numFmtId="164" fontId="18" fillId="0" borderId="9" xfId="0" applyNumberFormat="1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 vertical="center"/>
    </xf>
    <xf numFmtId="0" fontId="23" fillId="11" borderId="32" xfId="0" applyFont="1" applyFill="1" applyBorder="1" applyAlignment="1">
      <alignment horizontal="center" vertical="center" wrapText="1"/>
    </xf>
    <xf numFmtId="4" fontId="13" fillId="0" borderId="11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8" fillId="0" borderId="11" xfId="0" applyNumberFormat="1" applyFont="1" applyBorder="1" applyAlignment="1">
      <alignment horizontal="left" vertical="center"/>
    </xf>
    <xf numFmtId="0" fontId="24" fillId="0" borderId="3" xfId="0" applyFont="1" applyBorder="1" applyAlignment="1">
      <alignment vertical="center"/>
    </xf>
    <xf numFmtId="0" fontId="24" fillId="0" borderId="32" xfId="0" applyFont="1" applyBorder="1" applyAlignment="1">
      <alignment wrapText="1"/>
    </xf>
    <xf numFmtId="0" fontId="0" fillId="0" borderId="9" xfId="0" applyBorder="1"/>
    <xf numFmtId="0" fontId="27" fillId="0" borderId="0" xfId="0" applyFont="1" applyAlignment="1">
      <alignment horizontal="left" vertical="center" wrapText="1"/>
    </xf>
    <xf numFmtId="165" fontId="15" fillId="0" borderId="0" xfId="0" applyNumberFormat="1" applyFont="1" applyAlignment="1">
      <alignment horizontal="center" vertical="center"/>
    </xf>
    <xf numFmtId="0" fontId="1" fillId="14" borderId="3" xfId="0" applyFont="1" applyFill="1" applyBorder="1" applyAlignment="1">
      <alignment horizontal="left" vertical="center"/>
    </xf>
    <xf numFmtId="0" fontId="1" fillId="15" borderId="3" xfId="0" applyFont="1" applyFill="1" applyBorder="1" applyAlignment="1">
      <alignment horizontal="left" vertical="center"/>
    </xf>
    <xf numFmtId="0" fontId="1" fillId="16" borderId="3" xfId="0" applyFont="1" applyFill="1" applyBorder="1" applyAlignment="1">
      <alignment vertical="center" wrapText="1"/>
    </xf>
    <xf numFmtId="0" fontId="1" fillId="16" borderId="9" xfId="0" applyFont="1" applyFill="1" applyBorder="1" applyAlignment="1">
      <alignment vertical="center" wrapText="1"/>
    </xf>
    <xf numFmtId="0" fontId="17" fillId="18" borderId="4" xfId="0" applyFont="1" applyFill="1" applyBorder="1" applyAlignment="1">
      <alignment horizontal="center" vertical="center" wrapText="1"/>
    </xf>
    <xf numFmtId="14" fontId="14" fillId="18" borderId="34" xfId="0" applyNumberFormat="1" applyFont="1" applyFill="1" applyBorder="1" applyAlignment="1">
      <alignment horizontal="center" vertical="center" wrapText="1"/>
    </xf>
    <xf numFmtId="0" fontId="14" fillId="18" borderId="34" xfId="0" applyFont="1" applyFill="1" applyBorder="1" applyAlignment="1">
      <alignment horizontal="center" vertical="center" wrapText="1"/>
    </xf>
    <xf numFmtId="0" fontId="14" fillId="18" borderId="35" xfId="0" applyFont="1" applyFill="1" applyBorder="1" applyAlignment="1">
      <alignment horizontal="center" vertical="center" wrapText="1"/>
    </xf>
    <xf numFmtId="165" fontId="18" fillId="19" borderId="3" xfId="0" applyNumberFormat="1" applyFont="1" applyFill="1" applyBorder="1" applyAlignment="1">
      <alignment horizontal="center" vertical="center"/>
    </xf>
    <xf numFmtId="165" fontId="18" fillId="4" borderId="3" xfId="0" applyNumberFormat="1" applyFont="1" applyFill="1" applyBorder="1" applyAlignment="1">
      <alignment horizontal="center" vertical="center"/>
    </xf>
    <xf numFmtId="165" fontId="18" fillId="4" borderId="9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left" vertical="center"/>
    </xf>
    <xf numFmtId="4" fontId="21" fillId="4" borderId="3" xfId="0" applyNumberFormat="1" applyFont="1" applyFill="1" applyBorder="1" applyAlignment="1">
      <alignment horizontal="left" vertical="center"/>
    </xf>
    <xf numFmtId="4" fontId="1" fillId="4" borderId="9" xfId="0" applyNumberFormat="1" applyFont="1" applyFill="1" applyBorder="1" applyAlignment="1">
      <alignment horizontal="left" vertical="center"/>
    </xf>
    <xf numFmtId="4" fontId="1" fillId="4" borderId="11" xfId="0" applyNumberFormat="1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0" fillId="4" borderId="3" xfId="0" applyFill="1" applyBorder="1"/>
    <xf numFmtId="0" fontId="0" fillId="4" borderId="9" xfId="0" applyFill="1" applyBorder="1"/>
    <xf numFmtId="4" fontId="1" fillId="19" borderId="3" xfId="0" applyNumberFormat="1" applyFont="1" applyFill="1" applyBorder="1" applyAlignment="1">
      <alignment horizontal="left" vertical="center"/>
    </xf>
    <xf numFmtId="4" fontId="16" fillId="19" borderId="3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13" fillId="0" borderId="9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29" fillId="0" borderId="0" xfId="0" applyNumberFormat="1" applyFont="1"/>
    <xf numFmtId="4" fontId="18" fillId="0" borderId="3" xfId="0" applyNumberFormat="1" applyFont="1" applyBorder="1" applyAlignment="1">
      <alignment horizontal="center" vertical="center"/>
    </xf>
    <xf numFmtId="165" fontId="23" fillId="5" borderId="29" xfId="0" applyNumberFormat="1" applyFont="1" applyFill="1" applyBorder="1" applyAlignment="1">
      <alignment horizontal="center" vertical="center"/>
    </xf>
    <xf numFmtId="165" fontId="23" fillId="5" borderId="20" xfId="0" applyNumberFormat="1" applyFont="1" applyFill="1" applyBorder="1" applyAlignment="1">
      <alignment horizontal="center" vertical="center"/>
    </xf>
    <xf numFmtId="165" fontId="23" fillId="5" borderId="3" xfId="0" applyNumberFormat="1" applyFont="1" applyFill="1" applyBorder="1" applyAlignment="1">
      <alignment horizontal="center" vertical="center"/>
    </xf>
    <xf numFmtId="165" fontId="23" fillId="5" borderId="37" xfId="0" applyNumberFormat="1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23" fillId="16" borderId="3" xfId="0" applyFont="1" applyFill="1" applyBorder="1" applyAlignment="1">
      <alignment horizontal="left" vertical="center" wrapText="1"/>
    </xf>
    <xf numFmtId="0" fontId="23" fillId="16" borderId="9" xfId="0" applyFont="1" applyFill="1" applyBorder="1" applyAlignment="1">
      <alignment horizontal="left" vertical="center" wrapText="1"/>
    </xf>
    <xf numFmtId="0" fontId="7" fillId="5" borderId="17" xfId="0" applyFont="1" applyFill="1" applyBorder="1" applyAlignment="1">
      <alignment horizontal="left" vertical="center"/>
    </xf>
    <xf numFmtId="0" fontId="7" fillId="5" borderId="18" xfId="0" applyFont="1" applyFill="1" applyBorder="1" applyAlignment="1">
      <alignment horizontal="left" vertical="center"/>
    </xf>
    <xf numFmtId="0" fontId="7" fillId="5" borderId="36" xfId="0" applyFont="1" applyFill="1" applyBorder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5" borderId="38" xfId="0" applyFont="1" applyFill="1" applyBorder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17" fillId="16" borderId="9" xfId="0" applyFont="1" applyFill="1" applyBorder="1" applyAlignment="1">
      <alignment horizontal="center" vertical="center" wrapText="1"/>
    </xf>
    <xf numFmtId="0" fontId="17" fillId="16" borderId="10" xfId="0" applyFont="1" applyFill="1" applyBorder="1" applyAlignment="1">
      <alignment horizontal="center" vertical="center" wrapText="1"/>
    </xf>
    <xf numFmtId="0" fontId="1" fillId="16" borderId="9" xfId="0" applyFont="1" applyFill="1" applyBorder="1" applyAlignment="1">
      <alignment horizontal="left" vertical="center" wrapText="1"/>
    </xf>
    <xf numFmtId="0" fontId="1" fillId="16" borderId="11" xfId="0" applyFont="1" applyFill="1" applyBorder="1" applyAlignment="1">
      <alignment horizontal="left" vertical="center" wrapText="1"/>
    </xf>
    <xf numFmtId="0" fontId="1" fillId="16" borderId="9" xfId="0" applyFont="1" applyFill="1" applyBorder="1" applyAlignment="1">
      <alignment horizontal="center" vertical="center" wrapText="1"/>
    </xf>
    <xf numFmtId="0" fontId="1" fillId="16" borderId="10" xfId="0" applyFont="1" applyFill="1" applyBorder="1" applyAlignment="1">
      <alignment horizontal="center" vertical="center" wrapText="1"/>
    </xf>
    <xf numFmtId="0" fontId="1" fillId="16" borderId="11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left" vertical="center" wrapText="1"/>
    </xf>
    <xf numFmtId="0" fontId="17" fillId="16" borderId="11" xfId="0" applyFont="1" applyFill="1" applyBorder="1" applyAlignment="1">
      <alignment horizontal="center" vertical="center" wrapText="1"/>
    </xf>
    <xf numFmtId="165" fontId="15" fillId="17" borderId="3" xfId="0" applyNumberFormat="1" applyFont="1" applyFill="1" applyBorder="1" applyAlignment="1">
      <alignment horizontal="center" vertical="center"/>
    </xf>
    <xf numFmtId="165" fontId="15" fillId="17" borderId="37" xfId="0" applyNumberFormat="1" applyFont="1" applyFill="1" applyBorder="1" applyAlignment="1">
      <alignment horizontal="center" vertical="center"/>
    </xf>
    <xf numFmtId="165" fontId="15" fillId="17" borderId="30" xfId="0" applyNumberFormat="1" applyFont="1" applyFill="1" applyBorder="1" applyAlignment="1">
      <alignment horizontal="center" vertical="center"/>
    </xf>
    <xf numFmtId="165" fontId="15" fillId="17" borderId="22" xfId="0" applyNumberFormat="1" applyFont="1" applyFill="1" applyBorder="1" applyAlignment="1">
      <alignment horizontal="center" vertical="center"/>
    </xf>
    <xf numFmtId="0" fontId="15" fillId="10" borderId="3" xfId="0" applyFont="1" applyFill="1" applyBorder="1" applyAlignment="1">
      <alignment horizontal="center" vertical="center" wrapText="1"/>
    </xf>
    <xf numFmtId="0" fontId="27" fillId="17" borderId="39" xfId="0" applyFont="1" applyFill="1" applyBorder="1" applyAlignment="1">
      <alignment horizontal="left" vertical="center" wrapText="1"/>
    </xf>
    <xf numFmtId="0" fontId="27" fillId="17" borderId="3" xfId="0" applyFont="1" applyFill="1" applyBorder="1" applyAlignment="1">
      <alignment horizontal="left" vertical="center" wrapText="1"/>
    </xf>
    <xf numFmtId="0" fontId="27" fillId="17" borderId="21" xfId="0" applyFont="1" applyFill="1" applyBorder="1" applyAlignment="1">
      <alignment horizontal="left" vertical="center" wrapText="1"/>
    </xf>
    <xf numFmtId="0" fontId="27" fillId="17" borderId="30" xfId="0" applyFont="1" applyFill="1" applyBorder="1" applyAlignment="1">
      <alignment horizontal="left" vertical="center" wrapText="1"/>
    </xf>
    <xf numFmtId="0" fontId="3" fillId="10" borderId="3" xfId="0" applyFont="1" applyFill="1" applyBorder="1" applyAlignment="1">
      <alignment horizontal="center" vertical="center" wrapText="1"/>
    </xf>
    <xf numFmtId="9" fontId="15" fillId="10" borderId="3" xfId="0" applyNumberFormat="1" applyFont="1" applyFill="1" applyBorder="1" applyAlignment="1">
      <alignment horizontal="center" vertical="center"/>
    </xf>
    <xf numFmtId="0" fontId="15" fillId="10" borderId="3" xfId="0" applyFont="1" applyFill="1" applyBorder="1" applyAlignment="1">
      <alignment horizontal="center" vertical="center"/>
    </xf>
    <xf numFmtId="165" fontId="15" fillId="10" borderId="3" xfId="0" applyNumberFormat="1" applyFont="1" applyFill="1" applyBorder="1" applyAlignment="1">
      <alignment horizontal="center" vertical="center"/>
    </xf>
    <xf numFmtId="165" fontId="15" fillId="10" borderId="37" xfId="0" applyNumberFormat="1" applyFont="1" applyFill="1" applyBorder="1" applyAlignment="1">
      <alignment horizontal="center" vertical="center"/>
    </xf>
    <xf numFmtId="0" fontId="25" fillId="10" borderId="39" xfId="0" applyFont="1" applyFill="1" applyBorder="1" applyAlignment="1">
      <alignment horizontal="left" vertical="center" wrapText="1"/>
    </xf>
    <xf numFmtId="0" fontId="25" fillId="10" borderId="3" xfId="0" applyFont="1" applyFill="1" applyBorder="1" applyAlignment="1">
      <alignment horizontal="left" vertical="center" wrapText="1"/>
    </xf>
    <xf numFmtId="0" fontId="27" fillId="10" borderId="3" xfId="0" applyFont="1" applyFill="1" applyBorder="1" applyAlignment="1">
      <alignment horizontal="center" vertical="center" wrapText="1"/>
    </xf>
    <xf numFmtId="0" fontId="19" fillId="16" borderId="6" xfId="0" applyFont="1" applyFill="1" applyBorder="1" applyAlignment="1">
      <alignment horizontal="left" vertical="center" wrapText="1"/>
    </xf>
    <xf numFmtId="0" fontId="19" fillId="16" borderId="7" xfId="0" applyFont="1" applyFill="1" applyBorder="1" applyAlignment="1">
      <alignment horizontal="left" vertical="center" wrapText="1"/>
    </xf>
    <xf numFmtId="0" fontId="19" fillId="16" borderId="8" xfId="0" applyFont="1" applyFill="1" applyBorder="1" applyAlignment="1">
      <alignment horizontal="left" vertical="center" wrapText="1"/>
    </xf>
    <xf numFmtId="0" fontId="13" fillId="16" borderId="9" xfId="0" applyFont="1" applyFill="1" applyBorder="1" applyAlignment="1">
      <alignment horizontal="left" vertical="center" wrapText="1"/>
    </xf>
    <xf numFmtId="0" fontId="23" fillId="16" borderId="10" xfId="0" applyFont="1" applyFill="1" applyBorder="1" applyAlignment="1">
      <alignment horizontal="left" vertical="center" wrapText="1"/>
    </xf>
    <xf numFmtId="0" fontId="23" fillId="16" borderId="11" xfId="0" applyFont="1" applyFill="1" applyBorder="1" applyAlignment="1">
      <alignment horizontal="left" vertical="center" wrapText="1"/>
    </xf>
    <xf numFmtId="4" fontId="19" fillId="16" borderId="7" xfId="0" applyNumberFormat="1" applyFont="1" applyFill="1" applyBorder="1" applyAlignment="1">
      <alignment horizontal="left" vertical="center"/>
    </xf>
    <xf numFmtId="4" fontId="19" fillId="16" borderId="8" xfId="0" applyNumberFormat="1" applyFont="1" applyFill="1" applyBorder="1" applyAlignment="1">
      <alignment horizontal="left" vertical="center"/>
    </xf>
    <xf numFmtId="0" fontId="13" fillId="16" borderId="3" xfId="0" applyFont="1" applyFill="1" applyBorder="1" applyAlignment="1">
      <alignment horizontal="left" vertical="center" wrapText="1"/>
    </xf>
    <xf numFmtId="0" fontId="28" fillId="16" borderId="3" xfId="0" applyFont="1" applyFill="1" applyBorder="1" applyAlignment="1">
      <alignment horizontal="center" vertical="center" textRotation="90"/>
    </xf>
    <xf numFmtId="0" fontId="13" fillId="16" borderId="23" xfId="0" applyFont="1" applyFill="1" applyBorder="1" applyAlignment="1">
      <alignment horizontal="left" vertical="center" wrapText="1"/>
    </xf>
    <xf numFmtId="0" fontId="13" fillId="16" borderId="24" xfId="0" applyFont="1" applyFill="1" applyBorder="1" applyAlignment="1">
      <alignment horizontal="left" vertical="center" wrapText="1"/>
    </xf>
    <xf numFmtId="0" fontId="13" fillId="16" borderId="25" xfId="0" applyFont="1" applyFill="1" applyBorder="1" applyAlignment="1">
      <alignment horizontal="left" vertical="center" wrapText="1"/>
    </xf>
    <xf numFmtId="0" fontId="13" fillId="16" borderId="8" xfId="0" applyFont="1" applyFill="1" applyBorder="1" applyAlignment="1">
      <alignment horizontal="left" vertical="center"/>
    </xf>
    <xf numFmtId="0" fontId="13" fillId="16" borderId="3" xfId="0" applyFont="1" applyFill="1" applyBorder="1" applyAlignment="1">
      <alignment horizontal="left" vertical="center"/>
    </xf>
    <xf numFmtId="4" fontId="13" fillId="16" borderId="7" xfId="0" applyNumberFormat="1" applyFont="1" applyFill="1" applyBorder="1" applyAlignment="1">
      <alignment horizontal="left" vertical="center"/>
    </xf>
    <xf numFmtId="4" fontId="13" fillId="16" borderId="8" xfId="0" applyNumberFormat="1" applyFont="1" applyFill="1" applyBorder="1" applyAlignment="1">
      <alignment horizontal="left" vertical="center"/>
    </xf>
    <xf numFmtId="0" fontId="13" fillId="16" borderId="6" xfId="0" applyFont="1" applyFill="1" applyBorder="1" applyAlignment="1">
      <alignment horizontal="left" vertical="center" wrapText="1"/>
    </xf>
    <xf numFmtId="0" fontId="13" fillId="16" borderId="7" xfId="0" applyFont="1" applyFill="1" applyBorder="1" applyAlignment="1">
      <alignment horizontal="left" vertical="center" wrapText="1"/>
    </xf>
    <xf numFmtId="0" fontId="13" fillId="16" borderId="8" xfId="0" applyFont="1" applyFill="1" applyBorder="1" applyAlignment="1">
      <alignment horizontal="left" vertical="center" wrapText="1"/>
    </xf>
    <xf numFmtId="0" fontId="13" fillId="16" borderId="14" xfId="0" applyFont="1" applyFill="1" applyBorder="1" applyAlignment="1">
      <alignment horizontal="left" vertical="center" wrapText="1"/>
    </xf>
    <xf numFmtId="0" fontId="13" fillId="16" borderId="0" xfId="0" applyFont="1" applyFill="1" applyAlignment="1">
      <alignment horizontal="left" vertical="center" wrapText="1"/>
    </xf>
    <xf numFmtId="0" fontId="13" fillId="16" borderId="26" xfId="0" applyFont="1" applyFill="1" applyBorder="1" applyAlignment="1">
      <alignment horizontal="left" vertical="center" wrapText="1"/>
    </xf>
    <xf numFmtId="0" fontId="13" fillId="16" borderId="27" xfId="0" applyFont="1" applyFill="1" applyBorder="1" applyAlignment="1">
      <alignment horizontal="left" vertical="center" wrapText="1"/>
    </xf>
    <xf numFmtId="0" fontId="13" fillId="16" borderId="6" xfId="0" applyFont="1" applyFill="1" applyBorder="1" applyAlignment="1">
      <alignment horizontal="left" vertical="center"/>
    </xf>
    <xf numFmtId="0" fontId="17" fillId="16" borderId="6" xfId="0" applyFont="1" applyFill="1" applyBorder="1" applyAlignment="1">
      <alignment horizontal="left" vertical="center" wrapText="1"/>
    </xf>
    <xf numFmtId="0" fontId="17" fillId="16" borderId="7" xfId="0" applyFont="1" applyFill="1" applyBorder="1" applyAlignment="1">
      <alignment horizontal="left" vertical="center" wrapText="1"/>
    </xf>
    <xf numFmtId="0" fontId="17" fillId="16" borderId="8" xfId="0" applyFont="1" applyFill="1" applyBorder="1" applyAlignment="1">
      <alignment horizontal="left" vertical="center" wrapText="1"/>
    </xf>
    <xf numFmtId="0" fontId="17" fillId="16" borderId="25" xfId="0" applyFont="1" applyFill="1" applyBorder="1" applyAlignment="1">
      <alignment horizontal="left" vertical="center"/>
    </xf>
    <xf numFmtId="0" fontId="17" fillId="16" borderId="19" xfId="0" applyFont="1" applyFill="1" applyBorder="1" applyAlignment="1">
      <alignment horizontal="left" vertical="center"/>
    </xf>
    <xf numFmtId="0" fontId="17" fillId="16" borderId="28" xfId="0" applyFont="1" applyFill="1" applyBorder="1" applyAlignment="1">
      <alignment horizontal="left" vertical="center"/>
    </xf>
    <xf numFmtId="0" fontId="17" fillId="16" borderId="25" xfId="0" applyFont="1" applyFill="1" applyBorder="1" applyAlignment="1">
      <alignment horizontal="left" vertical="center" wrapText="1"/>
    </xf>
    <xf numFmtId="0" fontId="17" fillId="16" borderId="19" xfId="0" applyFont="1" applyFill="1" applyBorder="1" applyAlignment="1">
      <alignment horizontal="left" vertical="center" wrapText="1"/>
    </xf>
    <xf numFmtId="0" fontId="17" fillId="16" borderId="28" xfId="0" applyFont="1" applyFill="1" applyBorder="1" applyAlignment="1">
      <alignment horizontal="left" vertical="center" wrapText="1"/>
    </xf>
    <xf numFmtId="0" fontId="17" fillId="16" borderId="9" xfId="0" applyFont="1" applyFill="1" applyBorder="1" applyAlignment="1">
      <alignment horizontal="left" vertical="center"/>
    </xf>
    <xf numFmtId="0" fontId="17" fillId="16" borderId="10" xfId="0" applyFont="1" applyFill="1" applyBorder="1" applyAlignment="1">
      <alignment horizontal="left" vertical="center"/>
    </xf>
    <xf numFmtId="0" fontId="17" fillId="16" borderId="11" xfId="0" applyFont="1" applyFill="1" applyBorder="1" applyAlignment="1">
      <alignment horizontal="left" vertical="center"/>
    </xf>
    <xf numFmtId="0" fontId="17" fillId="16" borderId="9" xfId="0" applyFont="1" applyFill="1" applyBorder="1" applyAlignment="1">
      <alignment horizontal="left" vertical="center" wrapText="1"/>
    </xf>
    <xf numFmtId="0" fontId="17" fillId="16" borderId="10" xfId="0" applyFont="1" applyFill="1" applyBorder="1" applyAlignment="1">
      <alignment horizontal="left" vertical="center" wrapText="1"/>
    </xf>
    <xf numFmtId="0" fontId="17" fillId="16" borderId="11" xfId="0" applyFont="1" applyFill="1" applyBorder="1" applyAlignment="1">
      <alignment horizontal="left" vertical="center" wrapText="1"/>
    </xf>
    <xf numFmtId="0" fontId="19" fillId="16" borderId="6" xfId="0" applyFont="1" applyFill="1" applyBorder="1" applyAlignment="1">
      <alignment horizontal="left" wrapText="1"/>
    </xf>
    <xf numFmtId="0" fontId="19" fillId="16" borderId="8" xfId="0" applyFont="1" applyFill="1" applyBorder="1" applyAlignment="1">
      <alignment horizontal="left" wrapText="1"/>
    </xf>
    <xf numFmtId="0" fontId="13" fillId="11" borderId="6" xfId="0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left" vertical="center" wrapText="1"/>
    </xf>
    <xf numFmtId="0" fontId="13" fillId="11" borderId="8" xfId="0" applyFont="1" applyFill="1" applyBorder="1" applyAlignment="1">
      <alignment horizontal="left" vertical="center" wrapText="1"/>
    </xf>
    <xf numFmtId="0" fontId="22" fillId="12" borderId="12" xfId="0" applyFont="1" applyFill="1" applyBorder="1" applyAlignment="1">
      <alignment horizontal="center" vertical="center" wrapText="1"/>
    </xf>
    <xf numFmtId="0" fontId="22" fillId="12" borderId="40" xfId="0" applyFont="1" applyFill="1" applyBorder="1" applyAlignment="1">
      <alignment horizontal="center" vertical="center" wrapText="1"/>
    </xf>
    <xf numFmtId="0" fontId="22" fillId="12" borderId="13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left" vertical="center"/>
    </xf>
    <xf numFmtId="0" fontId="13" fillId="11" borderId="7" xfId="0" applyFont="1" applyFill="1" applyBorder="1" applyAlignment="1">
      <alignment horizontal="left" vertical="center"/>
    </xf>
    <xf numFmtId="0" fontId="13" fillId="11" borderId="8" xfId="0" applyFont="1" applyFill="1" applyBorder="1" applyAlignment="1">
      <alignment horizontal="left" vertical="center"/>
    </xf>
    <xf numFmtId="0" fontId="7" fillId="13" borderId="6" xfId="0" applyFont="1" applyFill="1" applyBorder="1" applyAlignment="1">
      <alignment horizontal="center" vertical="center"/>
    </xf>
    <xf numFmtId="0" fontId="7" fillId="13" borderId="24" xfId="0" applyFont="1" applyFill="1" applyBorder="1" applyAlignment="1">
      <alignment horizontal="center" vertical="center"/>
    </xf>
    <xf numFmtId="0" fontId="7" fillId="13" borderId="7" xfId="0" applyFont="1" applyFill="1" applyBorder="1" applyAlignment="1">
      <alignment horizontal="center" vertical="center"/>
    </xf>
    <xf numFmtId="0" fontId="7" fillId="13" borderId="8" xfId="0" applyFont="1" applyFill="1" applyBorder="1" applyAlignment="1">
      <alignment horizontal="center" vertical="center"/>
    </xf>
    <xf numFmtId="0" fontId="7" fillId="9" borderId="27" xfId="0" applyFont="1" applyFill="1" applyBorder="1" applyAlignment="1">
      <alignment horizontal="center" vertical="center" wrapText="1"/>
    </xf>
    <xf numFmtId="0" fontId="7" fillId="9" borderId="28" xfId="0" applyFont="1" applyFill="1" applyBorder="1" applyAlignment="1">
      <alignment horizontal="center" vertical="center" wrapText="1"/>
    </xf>
    <xf numFmtId="0" fontId="23" fillId="18" borderId="34" xfId="0" applyFont="1" applyFill="1" applyBorder="1" applyAlignment="1">
      <alignment horizontal="center" vertical="center" wrapText="1"/>
    </xf>
    <xf numFmtId="0" fontId="23" fillId="16" borderId="23" xfId="0" applyFont="1" applyFill="1" applyBorder="1" applyAlignment="1">
      <alignment horizontal="left" vertical="center" wrapText="1"/>
    </xf>
    <xf numFmtId="0" fontId="23" fillId="16" borderId="24" xfId="0" applyFont="1" applyFill="1" applyBorder="1" applyAlignment="1">
      <alignment horizontal="left" vertical="center" wrapText="1"/>
    </xf>
    <xf numFmtId="0" fontId="23" fillId="16" borderId="14" xfId="0" applyFont="1" applyFill="1" applyBorder="1" applyAlignment="1">
      <alignment horizontal="left" vertical="center" wrapText="1"/>
    </xf>
    <xf numFmtId="0" fontId="23" fillId="16" borderId="0" xfId="0" applyFont="1" applyFill="1" applyAlignment="1">
      <alignment horizontal="left" vertical="center" wrapText="1"/>
    </xf>
    <xf numFmtId="0" fontId="23" fillId="16" borderId="26" xfId="0" applyFont="1" applyFill="1" applyBorder="1" applyAlignment="1">
      <alignment horizontal="left" vertical="center" wrapText="1"/>
    </xf>
    <xf numFmtId="0" fontId="23" fillId="16" borderId="27" xfId="0" applyFont="1" applyFill="1" applyBorder="1" applyAlignment="1">
      <alignment horizontal="left" vertical="center" wrapText="1"/>
    </xf>
    <xf numFmtId="0" fontId="23" fillId="16" borderId="23" xfId="0" applyFont="1" applyFill="1" applyBorder="1" applyAlignment="1">
      <alignment horizontal="left" vertical="center"/>
    </xf>
    <xf numFmtId="0" fontId="23" fillId="16" borderId="24" xfId="0" applyFont="1" applyFill="1" applyBorder="1" applyAlignment="1">
      <alignment horizontal="left" vertical="center"/>
    </xf>
    <xf numFmtId="0" fontId="23" fillId="16" borderId="14" xfId="0" applyFont="1" applyFill="1" applyBorder="1" applyAlignment="1">
      <alignment horizontal="left" vertical="center"/>
    </xf>
    <xf numFmtId="0" fontId="23" fillId="16" borderId="0" xfId="0" applyFont="1" applyFill="1" applyAlignment="1">
      <alignment horizontal="left" vertical="center"/>
    </xf>
    <xf numFmtId="0" fontId="23" fillId="16" borderId="26" xfId="0" applyFont="1" applyFill="1" applyBorder="1" applyAlignment="1">
      <alignment horizontal="left" vertical="center"/>
    </xf>
    <xf numFmtId="0" fontId="23" fillId="16" borderId="27" xfId="0" applyFont="1" applyFill="1" applyBorder="1" applyAlignment="1">
      <alignment horizontal="left" vertical="center"/>
    </xf>
    <xf numFmtId="0" fontId="23" fillId="11" borderId="32" xfId="0" applyFont="1" applyFill="1" applyBorder="1" applyAlignment="1">
      <alignment horizontal="center" vertical="center" wrapText="1"/>
    </xf>
    <xf numFmtId="0" fontId="23" fillId="11" borderId="33" xfId="0" applyFont="1" applyFill="1" applyBorder="1" applyAlignment="1">
      <alignment horizontal="center" vertical="center" wrapText="1"/>
    </xf>
    <xf numFmtId="0" fontId="23" fillId="11" borderId="31" xfId="0" applyFont="1" applyFill="1" applyBorder="1" applyAlignment="1">
      <alignment horizontal="center" vertical="center" wrapText="1"/>
    </xf>
    <xf numFmtId="0" fontId="24" fillId="0" borderId="31" xfId="0" applyFont="1" applyBorder="1" applyAlignment="1">
      <alignment horizontal="center" wrapText="1"/>
    </xf>
    <xf numFmtId="0" fontId="24" fillId="0" borderId="32" xfId="0" applyFont="1" applyBorder="1" applyAlignment="1">
      <alignment horizontal="center" wrapText="1"/>
    </xf>
    <xf numFmtId="14" fontId="24" fillId="0" borderId="32" xfId="0" applyNumberFormat="1" applyFont="1" applyBorder="1" applyAlignment="1">
      <alignment horizont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3" fillId="16" borderId="25" xfId="0" applyFont="1" applyFill="1" applyBorder="1" applyAlignment="1">
      <alignment horizontal="left" vertical="center" wrapText="1"/>
    </xf>
    <xf numFmtId="0" fontId="23" fillId="16" borderId="19" xfId="0" applyFont="1" applyFill="1" applyBorder="1" applyAlignment="1">
      <alignment horizontal="left" vertical="center" wrapText="1"/>
    </xf>
    <xf numFmtId="0" fontId="23" fillId="16" borderId="28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7" fillId="4" borderId="4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7" fillId="7" borderId="4" xfId="0" applyFont="1" applyFill="1" applyBorder="1" applyAlignment="1">
      <alignment horizont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2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2" fillId="0" borderId="3" xfId="0" applyFont="1" applyBorder="1"/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9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9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7" fillId="8" borderId="4" xfId="0" applyFont="1" applyFill="1" applyBorder="1" applyAlignment="1">
      <alignment horizontal="center" wrapText="1"/>
    </xf>
    <xf numFmtId="0" fontId="7" fillId="8" borderId="5" xfId="0" applyFont="1" applyFill="1" applyBorder="1" applyAlignment="1">
      <alignment horizontal="center" wrapText="1"/>
    </xf>
    <xf numFmtId="0" fontId="7" fillId="8" borderId="2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N99"/>
  <sheetViews>
    <sheetView zoomScale="90" zoomScaleNormal="9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6" max="6" width="9.140625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14.7109375" hidden="1" customWidth="1"/>
    <col min="22" max="22" width="15.140625" hidden="1" customWidth="1"/>
    <col min="23" max="23" width="14" hidden="1" customWidth="1"/>
    <col min="24" max="24" width="16.28515625" style="58" hidden="1" customWidth="1"/>
    <col min="25" max="25" width="16" style="58" hidden="1" customWidth="1"/>
    <col min="26" max="26" width="17.5703125" style="58" hidden="1" customWidth="1"/>
    <col min="27" max="27" width="29.42578125" style="52" customWidth="1"/>
    <col min="28" max="28" width="16.85546875" style="42" customWidth="1"/>
    <col min="29" max="31" width="15.42578125" style="42" customWidth="1"/>
    <col min="32" max="32" width="23.85546875" style="42" hidden="1" customWidth="1"/>
    <col min="33" max="33" width="15.85546875" hidden="1" customWidth="1"/>
    <col min="34" max="34" width="16.7109375" hidden="1" customWidth="1"/>
    <col min="35" max="35" width="15.7109375" hidden="1" customWidth="1"/>
    <col min="36" max="36" width="16.85546875" hidden="1" customWidth="1"/>
    <col min="37" max="37" width="17.28515625" hidden="1" customWidth="1"/>
    <col min="38" max="38" width="13.5703125" hidden="1" customWidth="1"/>
  </cols>
  <sheetData>
    <row r="1" spans="2:38" x14ac:dyDescent="0.25">
      <c r="X1" s="52"/>
      <c r="Y1" s="52"/>
      <c r="Z1" s="52"/>
      <c r="AB1" s="52"/>
      <c r="AC1" s="52"/>
      <c r="AD1" s="52"/>
      <c r="AE1" s="52"/>
      <c r="AF1" s="52"/>
      <c r="AG1" s="52"/>
    </row>
    <row r="2" spans="2:38" ht="15.75" thickBot="1" x14ac:dyDescent="0.3">
      <c r="X2" s="52"/>
      <c r="Y2" s="52"/>
      <c r="Z2" s="52"/>
      <c r="AB2" s="52"/>
      <c r="AC2" s="52"/>
      <c r="AD2" s="52"/>
      <c r="AE2" s="52"/>
      <c r="AF2" s="52"/>
      <c r="AG2" s="52"/>
    </row>
    <row r="3" spans="2:38" ht="86.25" customHeight="1" thickBot="1" x14ac:dyDescent="0.3">
      <c r="B3" s="258" t="s">
        <v>137</v>
      </c>
      <c r="C3" s="259"/>
      <c r="D3" s="259"/>
      <c r="E3" s="259"/>
      <c r="F3" s="259"/>
      <c r="G3" s="260"/>
      <c r="H3" s="11"/>
      <c r="I3" s="11"/>
      <c r="J3" s="11"/>
      <c r="X3" s="52"/>
      <c r="Y3" s="52" t="s">
        <v>139</v>
      </c>
      <c r="Z3" s="52"/>
      <c r="AB3" s="52"/>
      <c r="AC3" s="52"/>
      <c r="AD3" s="52"/>
      <c r="AE3" s="52"/>
      <c r="AF3" s="52"/>
      <c r="AG3" s="52"/>
    </row>
    <row r="4" spans="2:38" ht="57.75" customHeight="1" thickBot="1" x14ac:dyDescent="0.3">
      <c r="I4" s="231" t="s">
        <v>94</v>
      </c>
      <c r="J4" s="232"/>
      <c r="K4" s="233"/>
      <c r="L4" s="231" t="s">
        <v>96</v>
      </c>
      <c r="M4" s="232"/>
      <c r="N4" s="233"/>
      <c r="O4" s="231" t="s">
        <v>97</v>
      </c>
      <c r="P4" s="232"/>
      <c r="Q4" s="233"/>
      <c r="R4" s="231" t="s">
        <v>98</v>
      </c>
      <c r="S4" s="232"/>
      <c r="T4" s="233"/>
      <c r="U4" s="231" t="s">
        <v>99</v>
      </c>
      <c r="V4" s="232"/>
      <c r="W4" s="233"/>
      <c r="X4" s="239" t="s">
        <v>143</v>
      </c>
      <c r="Y4" s="240"/>
      <c r="Z4" s="241"/>
      <c r="AA4" s="236" t="s">
        <v>136</v>
      </c>
      <c r="AB4" s="237"/>
      <c r="AC4" s="238"/>
      <c r="AD4" s="236" t="s">
        <v>145</v>
      </c>
      <c r="AE4" s="237"/>
      <c r="AF4" s="238"/>
      <c r="AG4" s="231" t="s">
        <v>111</v>
      </c>
      <c r="AH4" s="232"/>
      <c r="AI4" s="233"/>
      <c r="AJ4" s="231" t="s">
        <v>112</v>
      </c>
      <c r="AK4" s="232"/>
      <c r="AL4" s="233"/>
    </row>
    <row r="5" spans="2:38" ht="45.75" thickBot="1" x14ac:dyDescent="0.3">
      <c r="B5" s="13" t="s">
        <v>1</v>
      </c>
      <c r="C5" s="261" t="s">
        <v>2</v>
      </c>
      <c r="D5" s="262"/>
      <c r="E5" s="263"/>
      <c r="F5" s="56" t="s">
        <v>3</v>
      </c>
      <c r="G5" s="56" t="s">
        <v>0</v>
      </c>
      <c r="H5" s="66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12" t="s">
        <v>4</v>
      </c>
      <c r="V5" s="12" t="s">
        <v>5</v>
      </c>
      <c r="W5" s="16" t="s">
        <v>81</v>
      </c>
      <c r="X5" s="56" t="s">
        <v>4</v>
      </c>
      <c r="Y5" s="59" t="s">
        <v>5</v>
      </c>
      <c r="Z5" s="63" t="s">
        <v>81</v>
      </c>
      <c r="AA5" s="53" t="s">
        <v>4</v>
      </c>
      <c r="AB5" s="53" t="s">
        <v>5</v>
      </c>
      <c r="AC5" s="63" t="s">
        <v>81</v>
      </c>
      <c r="AD5" s="43" t="s">
        <v>4</v>
      </c>
      <c r="AE5" s="43" t="s">
        <v>5</v>
      </c>
      <c r="AF5" s="62" t="s">
        <v>144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</row>
    <row r="6" spans="2:38" x14ac:dyDescent="0.25">
      <c r="B6" s="3">
        <v>1</v>
      </c>
      <c r="C6" s="255" t="s">
        <v>6</v>
      </c>
      <c r="D6" s="256"/>
      <c r="E6" s="257"/>
      <c r="F6" s="5">
        <v>2</v>
      </c>
      <c r="G6" s="1" t="s">
        <v>7</v>
      </c>
      <c r="H6" s="18">
        <f t="shared" ref="H6:H37" si="0">MIN(J6,M6,P6,S6,V6,Y6,AB6,AH6,AK6)</f>
        <v>590.4</v>
      </c>
      <c r="I6" s="21">
        <v>490</v>
      </c>
      <c r="J6" s="22">
        <f>I6*1.23</f>
        <v>602.70000000000005</v>
      </c>
      <c r="K6" s="21">
        <f>H6/J6*F6</f>
        <v>1.9591836734693875</v>
      </c>
      <c r="L6" s="21">
        <v>600</v>
      </c>
      <c r="M6" s="22">
        <f t="shared" ref="M6:M15" si="1">L6*1.23</f>
        <v>738</v>
      </c>
      <c r="N6" s="21">
        <f>H6/M6*F6</f>
        <v>1.5999999999999999</v>
      </c>
      <c r="O6" s="21">
        <v>600</v>
      </c>
      <c r="P6" s="22">
        <f>O6*1.23</f>
        <v>738</v>
      </c>
      <c r="Q6" s="21">
        <f>H6/P6*F6</f>
        <v>1.5999999999999999</v>
      </c>
      <c r="R6" s="21">
        <v>485</v>
      </c>
      <c r="S6" s="22">
        <f>R6*1.23</f>
        <v>596.54999999999995</v>
      </c>
      <c r="T6" s="21">
        <f>H6/S6*F6</f>
        <v>1.9793814432989691</v>
      </c>
      <c r="U6" s="21">
        <v>600</v>
      </c>
      <c r="V6" s="22">
        <f>U6*1.23</f>
        <v>738</v>
      </c>
      <c r="W6" s="21">
        <f>H6/V6*F6</f>
        <v>1.5999999999999999</v>
      </c>
      <c r="X6" s="54">
        <v>600</v>
      </c>
      <c r="Y6" s="61">
        <f>X6*1.23</f>
        <v>738</v>
      </c>
      <c r="Z6" s="54">
        <f>H6/Y6*F6</f>
        <v>1.5999999999999999</v>
      </c>
      <c r="AA6" s="54">
        <v>480</v>
      </c>
      <c r="AB6" s="27">
        <f>AA6*1.23</f>
        <v>590.4</v>
      </c>
      <c r="AC6" s="54">
        <f t="shared" ref="AC6:AC37" si="2">H6/AB6*F6</f>
        <v>2</v>
      </c>
      <c r="AD6" s="51">
        <v>480</v>
      </c>
      <c r="AE6" s="51">
        <f>AD6*1.23</f>
        <v>590.4</v>
      </c>
      <c r="AF6" s="45">
        <f>H6-AE6</f>
        <v>0</v>
      </c>
      <c r="AG6" s="21">
        <v>500</v>
      </c>
      <c r="AH6" s="22">
        <f>AG6*1.23</f>
        <v>615</v>
      </c>
      <c r="AI6" s="21">
        <f t="shared" ref="AI6:AI37" si="3">H6/AH6*F6</f>
        <v>1.92</v>
      </c>
      <c r="AJ6" s="21">
        <v>500</v>
      </c>
      <c r="AK6" s="22">
        <f>AJ6*1.23</f>
        <v>615</v>
      </c>
      <c r="AL6" s="21">
        <f t="shared" ref="AL6:AL37" si="4">H6/AK6*F6</f>
        <v>1.92</v>
      </c>
    </row>
    <row r="7" spans="2:38" ht="15.75" customHeight="1" x14ac:dyDescent="0.25">
      <c r="B7" s="3">
        <v>2</v>
      </c>
      <c r="C7" s="255" t="s">
        <v>8</v>
      </c>
      <c r="D7" s="256"/>
      <c r="E7" s="257"/>
      <c r="F7" s="5">
        <v>1</v>
      </c>
      <c r="G7" s="1" t="s">
        <v>7</v>
      </c>
      <c r="H7" s="18">
        <f t="shared" si="0"/>
        <v>184.5</v>
      </c>
      <c r="I7" s="21">
        <v>290</v>
      </c>
      <c r="J7" s="22">
        <f t="shared" ref="J7:J70" si="5">I7*1.23</f>
        <v>356.7</v>
      </c>
      <c r="K7" s="21">
        <f t="shared" ref="K7:K70" si="6">H7/J7*F7</f>
        <v>0.51724137931034486</v>
      </c>
      <c r="L7" s="21">
        <v>600</v>
      </c>
      <c r="M7" s="22">
        <f t="shared" si="1"/>
        <v>738</v>
      </c>
      <c r="N7" s="21">
        <f t="shared" ref="N7:N70" si="7">H7/M7*F7</f>
        <v>0.25</v>
      </c>
      <c r="O7" s="21">
        <v>400</v>
      </c>
      <c r="P7" s="22">
        <f>O7*1.23</f>
        <v>492</v>
      </c>
      <c r="Q7" s="21">
        <f t="shared" ref="Q7:Q70" si="8">H7/P7*F7</f>
        <v>0.375</v>
      </c>
      <c r="R7" s="21">
        <v>330</v>
      </c>
      <c r="S7" s="22">
        <f t="shared" ref="S7:S70" si="9">R7*1.23</f>
        <v>405.9</v>
      </c>
      <c r="T7" s="21">
        <f t="shared" ref="T7:T70" si="10">H7/S7*F7</f>
        <v>0.45454545454545459</v>
      </c>
      <c r="U7" s="21">
        <v>220</v>
      </c>
      <c r="V7" s="22">
        <f t="shared" ref="V7:V70" si="11">U7*1.23</f>
        <v>270.60000000000002</v>
      </c>
      <c r="W7" s="21">
        <f t="shared" ref="W7:W70" si="12">H7/V7*F7</f>
        <v>0.68181818181818177</v>
      </c>
      <c r="X7" s="54">
        <v>180</v>
      </c>
      <c r="Y7" s="61">
        <f t="shared" ref="Y7:Y70" si="13">X7*1.23</f>
        <v>221.4</v>
      </c>
      <c r="Z7" s="54">
        <f t="shared" ref="Z7:Z70" si="14">H7/Y7*F7</f>
        <v>0.83333333333333326</v>
      </c>
      <c r="AA7" s="54">
        <v>340</v>
      </c>
      <c r="AB7" s="27">
        <f t="shared" ref="AB7:AB70" si="15">AA7*1.23</f>
        <v>418.2</v>
      </c>
      <c r="AC7" s="54">
        <f t="shared" si="2"/>
        <v>0.44117647058823528</v>
      </c>
      <c r="AD7" s="51">
        <v>340</v>
      </c>
      <c r="AE7" s="51">
        <f t="shared" ref="AE7:AE70" si="16">AD7*1.23</f>
        <v>418.2</v>
      </c>
      <c r="AF7" s="28">
        <f t="shared" ref="AF7:AF70" si="17">H7-AE7</f>
        <v>-233.7</v>
      </c>
      <c r="AG7" s="21">
        <v>450</v>
      </c>
      <c r="AH7" s="22">
        <f t="shared" ref="AH7:AH70" si="18">AG7*1.23</f>
        <v>553.5</v>
      </c>
      <c r="AI7" s="21">
        <f t="shared" si="3"/>
        <v>0.33333333333333331</v>
      </c>
      <c r="AJ7" s="21">
        <v>150</v>
      </c>
      <c r="AK7" s="22">
        <f t="shared" ref="AK7:AK70" si="19">AJ7*1.23</f>
        <v>184.5</v>
      </c>
      <c r="AL7" s="21">
        <f t="shared" si="4"/>
        <v>1</v>
      </c>
    </row>
    <row r="8" spans="2:38" ht="30.75" customHeight="1" x14ac:dyDescent="0.25">
      <c r="B8" s="3">
        <v>3</v>
      </c>
      <c r="C8" s="264" t="s">
        <v>9</v>
      </c>
      <c r="D8" s="264"/>
      <c r="E8" s="264"/>
      <c r="F8" s="5">
        <v>5</v>
      </c>
      <c r="G8" s="1" t="s">
        <v>7</v>
      </c>
      <c r="H8" s="18">
        <f t="shared" si="0"/>
        <v>982.77</v>
      </c>
      <c r="I8" s="21">
        <v>890</v>
      </c>
      <c r="J8" s="22">
        <f t="shared" si="5"/>
        <v>1094.7</v>
      </c>
      <c r="K8" s="21">
        <f t="shared" si="6"/>
        <v>4.48876404494382</v>
      </c>
      <c r="L8" s="21">
        <v>1380</v>
      </c>
      <c r="M8" s="22">
        <f t="shared" si="1"/>
        <v>1697.3999999999999</v>
      </c>
      <c r="N8" s="21">
        <f t="shared" si="7"/>
        <v>2.8949275362318843</v>
      </c>
      <c r="O8" s="21">
        <v>2500</v>
      </c>
      <c r="P8" s="22">
        <f t="shared" ref="P8:P71" si="20">O8*1.23</f>
        <v>3075</v>
      </c>
      <c r="Q8" s="21">
        <f t="shared" si="8"/>
        <v>1.5979999999999999</v>
      </c>
      <c r="R8" s="21">
        <v>800</v>
      </c>
      <c r="S8" s="22">
        <f t="shared" si="9"/>
        <v>984</v>
      </c>
      <c r="T8" s="21">
        <f t="shared" si="10"/>
        <v>4.9937500000000004</v>
      </c>
      <c r="U8" s="21">
        <v>1000</v>
      </c>
      <c r="V8" s="22">
        <f t="shared" si="11"/>
        <v>1230</v>
      </c>
      <c r="W8" s="21">
        <f t="shared" si="12"/>
        <v>3.9949999999999997</v>
      </c>
      <c r="X8" s="54">
        <v>1000</v>
      </c>
      <c r="Y8" s="61">
        <f t="shared" si="13"/>
        <v>1230</v>
      </c>
      <c r="Z8" s="54">
        <f t="shared" si="14"/>
        <v>3.9949999999999997</v>
      </c>
      <c r="AA8" s="54">
        <v>799</v>
      </c>
      <c r="AB8" s="27">
        <f t="shared" si="15"/>
        <v>982.77</v>
      </c>
      <c r="AC8" s="54">
        <f t="shared" si="2"/>
        <v>5</v>
      </c>
      <c r="AD8" s="51">
        <v>700</v>
      </c>
      <c r="AE8" s="51">
        <f t="shared" si="16"/>
        <v>861</v>
      </c>
      <c r="AF8" s="45">
        <f t="shared" si="17"/>
        <v>121.76999999999998</v>
      </c>
      <c r="AG8" s="21">
        <v>1300</v>
      </c>
      <c r="AH8" s="22">
        <f t="shared" si="18"/>
        <v>1599</v>
      </c>
      <c r="AI8" s="21">
        <f t="shared" si="3"/>
        <v>3.0730769230769228</v>
      </c>
      <c r="AJ8" s="21">
        <v>1100</v>
      </c>
      <c r="AK8" s="22">
        <f t="shared" si="19"/>
        <v>1353</v>
      </c>
      <c r="AL8" s="21">
        <f t="shared" si="4"/>
        <v>3.6318181818181818</v>
      </c>
    </row>
    <row r="9" spans="2:38" ht="24" customHeight="1" x14ac:dyDescent="0.25">
      <c r="B9" s="3">
        <v>4</v>
      </c>
      <c r="C9" s="234" t="s">
        <v>10</v>
      </c>
      <c r="D9" s="235"/>
      <c r="E9" s="235"/>
      <c r="F9" s="5">
        <v>6</v>
      </c>
      <c r="G9" s="1" t="s">
        <v>7</v>
      </c>
      <c r="H9" s="18">
        <f t="shared" si="0"/>
        <v>1474.77</v>
      </c>
      <c r="I9" s="21">
        <v>2190</v>
      </c>
      <c r="J9" s="22">
        <f t="shared" si="5"/>
        <v>2693.7</v>
      </c>
      <c r="K9" s="21">
        <f t="shared" si="6"/>
        <v>3.2849315068493157</v>
      </c>
      <c r="L9" s="21">
        <v>2700</v>
      </c>
      <c r="M9" s="22">
        <f t="shared" si="1"/>
        <v>3321</v>
      </c>
      <c r="N9" s="21">
        <f t="shared" si="7"/>
        <v>2.6644444444444444</v>
      </c>
      <c r="O9" s="21">
        <v>2200</v>
      </c>
      <c r="P9" s="22">
        <f t="shared" si="20"/>
        <v>2706</v>
      </c>
      <c r="Q9" s="21">
        <f t="shared" si="8"/>
        <v>3.2700000000000005</v>
      </c>
      <c r="R9" s="21">
        <v>1200</v>
      </c>
      <c r="S9" s="22">
        <f t="shared" si="9"/>
        <v>1476</v>
      </c>
      <c r="T9" s="21">
        <f t="shared" si="10"/>
        <v>5.9950000000000001</v>
      </c>
      <c r="U9" s="21">
        <v>1500</v>
      </c>
      <c r="V9" s="22">
        <f t="shared" si="11"/>
        <v>1845</v>
      </c>
      <c r="W9" s="21">
        <f t="shared" si="12"/>
        <v>4.7960000000000003</v>
      </c>
      <c r="X9" s="54">
        <v>1500</v>
      </c>
      <c r="Y9" s="61">
        <f t="shared" si="13"/>
        <v>1845</v>
      </c>
      <c r="Z9" s="54">
        <f t="shared" si="14"/>
        <v>4.7960000000000003</v>
      </c>
      <c r="AA9" s="54">
        <v>1199</v>
      </c>
      <c r="AB9" s="27">
        <f t="shared" si="15"/>
        <v>1474.77</v>
      </c>
      <c r="AC9" s="54">
        <f t="shared" si="2"/>
        <v>6</v>
      </c>
      <c r="AD9" s="51">
        <v>1199</v>
      </c>
      <c r="AE9" s="51">
        <f t="shared" si="16"/>
        <v>1474.77</v>
      </c>
      <c r="AF9" s="45">
        <f t="shared" si="17"/>
        <v>0</v>
      </c>
      <c r="AG9" s="21">
        <v>2490</v>
      </c>
      <c r="AH9" s="22">
        <f t="shared" si="18"/>
        <v>3062.7</v>
      </c>
      <c r="AI9" s="21">
        <f t="shared" si="3"/>
        <v>2.8891566265060242</v>
      </c>
      <c r="AJ9" s="21">
        <v>2200</v>
      </c>
      <c r="AK9" s="22">
        <f t="shared" si="19"/>
        <v>2706</v>
      </c>
      <c r="AL9" s="21">
        <f t="shared" si="4"/>
        <v>3.2700000000000005</v>
      </c>
    </row>
    <row r="10" spans="2:38" ht="30.75" customHeight="1" x14ac:dyDescent="0.25">
      <c r="B10" s="3">
        <v>5</v>
      </c>
      <c r="C10" s="234" t="s">
        <v>11</v>
      </c>
      <c r="D10" s="235"/>
      <c r="E10" s="235"/>
      <c r="F10" s="5">
        <v>3</v>
      </c>
      <c r="G10" s="1" t="s">
        <v>7</v>
      </c>
      <c r="H10" s="18">
        <f t="shared" si="0"/>
        <v>184.5</v>
      </c>
      <c r="I10" s="21">
        <v>490</v>
      </c>
      <c r="J10" s="22">
        <f t="shared" si="5"/>
        <v>602.70000000000005</v>
      </c>
      <c r="K10" s="21">
        <f t="shared" si="6"/>
        <v>0.91836734693877542</v>
      </c>
      <c r="L10" s="21">
        <v>700</v>
      </c>
      <c r="M10" s="22">
        <f t="shared" si="1"/>
        <v>861</v>
      </c>
      <c r="N10" s="21">
        <f t="shared" si="7"/>
        <v>0.64285714285714279</v>
      </c>
      <c r="O10" s="21">
        <v>300</v>
      </c>
      <c r="P10" s="22">
        <f t="shared" si="20"/>
        <v>369</v>
      </c>
      <c r="Q10" s="21">
        <f t="shared" si="8"/>
        <v>1.5</v>
      </c>
      <c r="R10" s="21">
        <v>530</v>
      </c>
      <c r="S10" s="22">
        <f t="shared" si="9"/>
        <v>651.9</v>
      </c>
      <c r="T10" s="21">
        <f t="shared" si="10"/>
        <v>0.84905660377358494</v>
      </c>
      <c r="U10" s="21">
        <v>300</v>
      </c>
      <c r="V10" s="22">
        <f t="shared" si="11"/>
        <v>369</v>
      </c>
      <c r="W10" s="21">
        <f t="shared" si="12"/>
        <v>1.5</v>
      </c>
      <c r="X10" s="54">
        <v>150</v>
      </c>
      <c r="Y10" s="61">
        <f t="shared" si="13"/>
        <v>184.5</v>
      </c>
      <c r="Z10" s="54">
        <f t="shared" si="14"/>
        <v>3</v>
      </c>
      <c r="AA10" s="54">
        <v>525</v>
      </c>
      <c r="AB10" s="27">
        <f t="shared" si="15"/>
        <v>645.75</v>
      </c>
      <c r="AC10" s="54">
        <f t="shared" si="2"/>
        <v>0.8571428571428571</v>
      </c>
      <c r="AD10" s="51">
        <v>500</v>
      </c>
      <c r="AE10" s="51">
        <f t="shared" si="16"/>
        <v>615</v>
      </c>
      <c r="AF10" s="28">
        <f t="shared" si="17"/>
        <v>-430.5</v>
      </c>
      <c r="AG10" s="21">
        <v>500</v>
      </c>
      <c r="AH10" s="22">
        <f t="shared" si="18"/>
        <v>615</v>
      </c>
      <c r="AI10" s="21">
        <f t="shared" si="3"/>
        <v>0.89999999999999991</v>
      </c>
      <c r="AJ10" s="21">
        <v>400</v>
      </c>
      <c r="AK10" s="22">
        <f t="shared" si="19"/>
        <v>492</v>
      </c>
      <c r="AL10" s="21">
        <f t="shared" si="4"/>
        <v>1.125</v>
      </c>
    </row>
    <row r="11" spans="2:38" x14ac:dyDescent="0.25">
      <c r="B11" s="3">
        <v>6</v>
      </c>
      <c r="C11" s="255" t="s">
        <v>12</v>
      </c>
      <c r="D11" s="256"/>
      <c r="E11" s="257"/>
      <c r="F11" s="5">
        <v>0.1</v>
      </c>
      <c r="G11" s="1" t="s">
        <v>7</v>
      </c>
      <c r="H11" s="18">
        <f t="shared" si="0"/>
        <v>1228.77</v>
      </c>
      <c r="I11" s="21">
        <v>1800</v>
      </c>
      <c r="J11" s="22">
        <f t="shared" si="5"/>
        <v>2214</v>
      </c>
      <c r="K11" s="21">
        <f t="shared" si="6"/>
        <v>5.5499999999999994E-2</v>
      </c>
      <c r="L11" s="21">
        <v>2000</v>
      </c>
      <c r="M11" s="22">
        <f t="shared" si="1"/>
        <v>2460</v>
      </c>
      <c r="N11" s="21">
        <f t="shared" si="7"/>
        <v>4.9950000000000001E-2</v>
      </c>
      <c r="O11" s="21">
        <v>1500</v>
      </c>
      <c r="P11" s="22">
        <f t="shared" si="20"/>
        <v>1845</v>
      </c>
      <c r="Q11" s="21">
        <f t="shared" si="8"/>
        <v>6.6600000000000006E-2</v>
      </c>
      <c r="R11" s="21">
        <v>1000</v>
      </c>
      <c r="S11" s="22">
        <f t="shared" si="9"/>
        <v>1230</v>
      </c>
      <c r="T11" s="21">
        <f t="shared" si="10"/>
        <v>9.9900000000000003E-2</v>
      </c>
      <c r="U11" s="21">
        <v>1000</v>
      </c>
      <c r="V11" s="22">
        <f t="shared" si="11"/>
        <v>1230</v>
      </c>
      <c r="W11" s="21">
        <f t="shared" si="12"/>
        <v>9.9900000000000003E-2</v>
      </c>
      <c r="X11" s="54">
        <v>2950</v>
      </c>
      <c r="Y11" s="61">
        <f t="shared" si="13"/>
        <v>3628.5</v>
      </c>
      <c r="Z11" s="54">
        <f t="shared" si="14"/>
        <v>3.3864406779661016E-2</v>
      </c>
      <c r="AA11" s="54">
        <v>999</v>
      </c>
      <c r="AB11" s="27">
        <f t="shared" si="15"/>
        <v>1228.77</v>
      </c>
      <c r="AC11" s="54">
        <f t="shared" si="2"/>
        <v>0.1</v>
      </c>
      <c r="AD11" s="51">
        <v>980</v>
      </c>
      <c r="AE11" s="51">
        <f t="shared" si="16"/>
        <v>1205.4000000000001</v>
      </c>
      <c r="AF11" s="45">
        <f t="shared" si="17"/>
        <v>23.369999999999891</v>
      </c>
      <c r="AG11" s="21">
        <v>1100</v>
      </c>
      <c r="AH11" s="22">
        <f t="shared" si="18"/>
        <v>1353</v>
      </c>
      <c r="AI11" s="21">
        <f t="shared" si="3"/>
        <v>9.0818181818181826E-2</v>
      </c>
      <c r="AJ11" s="21">
        <v>1000</v>
      </c>
      <c r="AK11" s="22">
        <f t="shared" si="19"/>
        <v>1230</v>
      </c>
      <c r="AL11" s="21">
        <f t="shared" si="4"/>
        <v>9.9900000000000003E-2</v>
      </c>
    </row>
    <row r="12" spans="2:38" x14ac:dyDescent="0.25">
      <c r="B12" s="3">
        <v>7</v>
      </c>
      <c r="C12" s="255" t="s">
        <v>13</v>
      </c>
      <c r="D12" s="256"/>
      <c r="E12" s="257"/>
      <c r="F12" s="5">
        <v>0.5</v>
      </c>
      <c r="G12" s="1" t="s">
        <v>7</v>
      </c>
      <c r="H12" s="18">
        <f t="shared" si="0"/>
        <v>615</v>
      </c>
      <c r="I12" s="21">
        <v>900</v>
      </c>
      <c r="J12" s="22">
        <f t="shared" si="5"/>
        <v>1107</v>
      </c>
      <c r="K12" s="21">
        <f t="shared" si="6"/>
        <v>0.27777777777777779</v>
      </c>
      <c r="L12" s="21">
        <v>1500</v>
      </c>
      <c r="M12" s="22">
        <f t="shared" si="1"/>
        <v>1845</v>
      </c>
      <c r="N12" s="21">
        <f t="shared" si="7"/>
        <v>0.16666666666666666</v>
      </c>
      <c r="O12" s="21">
        <v>1000</v>
      </c>
      <c r="P12" s="22">
        <f t="shared" si="20"/>
        <v>1230</v>
      </c>
      <c r="Q12" s="21">
        <f t="shared" si="8"/>
        <v>0.25</v>
      </c>
      <c r="R12" s="21">
        <v>600</v>
      </c>
      <c r="S12" s="22">
        <f t="shared" si="9"/>
        <v>738</v>
      </c>
      <c r="T12" s="21">
        <f t="shared" si="10"/>
        <v>0.41666666666666669</v>
      </c>
      <c r="U12" s="21">
        <v>500</v>
      </c>
      <c r="V12" s="22">
        <f t="shared" si="11"/>
        <v>615</v>
      </c>
      <c r="W12" s="21">
        <f t="shared" si="12"/>
        <v>0.5</v>
      </c>
      <c r="X12" s="54">
        <v>500</v>
      </c>
      <c r="Y12" s="61">
        <f t="shared" si="13"/>
        <v>615</v>
      </c>
      <c r="Z12" s="54">
        <f t="shared" si="14"/>
        <v>0.5</v>
      </c>
      <c r="AA12" s="54">
        <v>599</v>
      </c>
      <c r="AB12" s="27">
        <f t="shared" si="15"/>
        <v>736.77</v>
      </c>
      <c r="AC12" s="54">
        <f t="shared" si="2"/>
        <v>0.41736227045075125</v>
      </c>
      <c r="AD12" s="51">
        <v>599</v>
      </c>
      <c r="AE12" s="51">
        <f t="shared" si="16"/>
        <v>736.77</v>
      </c>
      <c r="AF12" s="28">
        <f t="shared" si="17"/>
        <v>-121.76999999999998</v>
      </c>
      <c r="AG12" s="21">
        <v>1400</v>
      </c>
      <c r="AH12" s="22">
        <f t="shared" si="18"/>
        <v>1722</v>
      </c>
      <c r="AI12" s="21">
        <f t="shared" si="3"/>
        <v>0.17857142857142858</v>
      </c>
      <c r="AJ12" s="21">
        <v>700</v>
      </c>
      <c r="AK12" s="22">
        <f t="shared" si="19"/>
        <v>861</v>
      </c>
      <c r="AL12" s="21">
        <f t="shared" si="4"/>
        <v>0.35714285714285715</v>
      </c>
    </row>
    <row r="13" spans="2:38" ht="15.75" customHeight="1" x14ac:dyDescent="0.25">
      <c r="B13" s="3">
        <v>8</v>
      </c>
      <c r="C13" s="255" t="s">
        <v>14</v>
      </c>
      <c r="D13" s="256"/>
      <c r="E13" s="257"/>
      <c r="F13" s="5">
        <v>0.2</v>
      </c>
      <c r="G13" s="1" t="s">
        <v>7</v>
      </c>
      <c r="H13" s="18">
        <f t="shared" si="0"/>
        <v>61.5</v>
      </c>
      <c r="I13" s="21">
        <v>200</v>
      </c>
      <c r="J13" s="22">
        <f t="shared" si="5"/>
        <v>246</v>
      </c>
      <c r="K13" s="21">
        <f t="shared" si="6"/>
        <v>0.05</v>
      </c>
      <c r="L13" s="21">
        <v>220</v>
      </c>
      <c r="M13" s="22">
        <f t="shared" si="1"/>
        <v>270.60000000000002</v>
      </c>
      <c r="N13" s="21">
        <f t="shared" si="7"/>
        <v>4.5454545454545456E-2</v>
      </c>
      <c r="O13" s="21">
        <v>150</v>
      </c>
      <c r="P13" s="22">
        <f t="shared" si="20"/>
        <v>184.5</v>
      </c>
      <c r="Q13" s="21">
        <f t="shared" si="8"/>
        <v>6.6666666666666666E-2</v>
      </c>
      <c r="R13" s="21">
        <v>150</v>
      </c>
      <c r="S13" s="22">
        <f t="shared" si="9"/>
        <v>184.5</v>
      </c>
      <c r="T13" s="21">
        <f t="shared" si="10"/>
        <v>6.6666666666666666E-2</v>
      </c>
      <c r="U13" s="21">
        <v>100</v>
      </c>
      <c r="V13" s="22">
        <f t="shared" si="11"/>
        <v>123</v>
      </c>
      <c r="W13" s="21">
        <f t="shared" si="12"/>
        <v>0.1</v>
      </c>
      <c r="X13" s="54">
        <v>50</v>
      </c>
      <c r="Y13" s="61">
        <f t="shared" si="13"/>
        <v>61.5</v>
      </c>
      <c r="Z13" s="54">
        <f t="shared" si="14"/>
        <v>0.2</v>
      </c>
      <c r="AA13" s="54">
        <v>147</v>
      </c>
      <c r="AB13" s="27">
        <f t="shared" si="15"/>
        <v>180.81</v>
      </c>
      <c r="AC13" s="54">
        <f t="shared" si="2"/>
        <v>6.8027210884353748E-2</v>
      </c>
      <c r="AD13" s="51">
        <v>147</v>
      </c>
      <c r="AE13" s="51">
        <f t="shared" si="16"/>
        <v>180.81</v>
      </c>
      <c r="AF13" s="28">
        <f t="shared" si="17"/>
        <v>-119.31</v>
      </c>
      <c r="AG13" s="21">
        <v>150</v>
      </c>
      <c r="AH13" s="22">
        <f t="shared" si="18"/>
        <v>184.5</v>
      </c>
      <c r="AI13" s="21">
        <f t="shared" si="3"/>
        <v>6.6666666666666666E-2</v>
      </c>
      <c r="AJ13" s="21">
        <v>50</v>
      </c>
      <c r="AK13" s="22">
        <f t="shared" si="19"/>
        <v>61.5</v>
      </c>
      <c r="AL13" s="21">
        <f t="shared" si="4"/>
        <v>0.2</v>
      </c>
    </row>
    <row r="14" spans="2:38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18">
        <f t="shared" si="0"/>
        <v>369</v>
      </c>
      <c r="I14" s="21">
        <v>2400</v>
      </c>
      <c r="J14" s="22">
        <f t="shared" si="5"/>
        <v>2952</v>
      </c>
      <c r="K14" s="21">
        <f t="shared" si="6"/>
        <v>1.2500000000000001E-2</v>
      </c>
      <c r="L14" s="21">
        <v>3050</v>
      </c>
      <c r="M14" s="22">
        <f t="shared" si="1"/>
        <v>3751.5</v>
      </c>
      <c r="N14" s="21">
        <f t="shared" si="7"/>
        <v>9.8360655737704927E-3</v>
      </c>
      <c r="O14" s="21">
        <v>1500</v>
      </c>
      <c r="P14" s="22">
        <f t="shared" si="20"/>
        <v>1845</v>
      </c>
      <c r="Q14" s="21">
        <f t="shared" si="8"/>
        <v>2.0000000000000004E-2</v>
      </c>
      <c r="R14" s="21">
        <v>600</v>
      </c>
      <c r="S14" s="22">
        <f t="shared" si="9"/>
        <v>738</v>
      </c>
      <c r="T14" s="21">
        <f t="shared" si="10"/>
        <v>0.05</v>
      </c>
      <c r="U14" s="21">
        <v>300</v>
      </c>
      <c r="V14" s="22">
        <f t="shared" si="11"/>
        <v>369</v>
      </c>
      <c r="W14" s="21">
        <f t="shared" si="12"/>
        <v>0.1</v>
      </c>
      <c r="X14" s="54">
        <v>350</v>
      </c>
      <c r="Y14" s="61">
        <f t="shared" si="13"/>
        <v>430.5</v>
      </c>
      <c r="Z14" s="54">
        <f t="shared" si="14"/>
        <v>8.5714285714285715E-2</v>
      </c>
      <c r="AA14" s="54">
        <v>498</v>
      </c>
      <c r="AB14" s="27">
        <f t="shared" si="15"/>
        <v>612.54</v>
      </c>
      <c r="AC14" s="54">
        <f t="shared" si="2"/>
        <v>6.0240963855421693E-2</v>
      </c>
      <c r="AD14" s="51">
        <v>498</v>
      </c>
      <c r="AE14" s="51">
        <f t="shared" si="16"/>
        <v>612.54</v>
      </c>
      <c r="AF14" s="28">
        <f t="shared" si="17"/>
        <v>-243.53999999999996</v>
      </c>
      <c r="AG14" s="21">
        <v>4000</v>
      </c>
      <c r="AH14" s="22">
        <f t="shared" si="18"/>
        <v>4920</v>
      </c>
      <c r="AI14" s="21">
        <f t="shared" si="3"/>
        <v>7.4999999999999997E-3</v>
      </c>
      <c r="AJ14" s="21">
        <v>500</v>
      </c>
      <c r="AK14" s="22">
        <f t="shared" si="19"/>
        <v>615</v>
      </c>
      <c r="AL14" s="21">
        <f t="shared" si="4"/>
        <v>0.06</v>
      </c>
    </row>
    <row r="15" spans="2:38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18">
        <f t="shared" si="0"/>
        <v>239.85</v>
      </c>
      <c r="I15" s="21">
        <v>200</v>
      </c>
      <c r="J15" s="22">
        <f t="shared" si="5"/>
        <v>246</v>
      </c>
      <c r="K15" s="21">
        <f t="shared" si="6"/>
        <v>0.97499999999999998</v>
      </c>
      <c r="L15" s="21">
        <v>500</v>
      </c>
      <c r="M15" s="22">
        <f t="shared" si="1"/>
        <v>615</v>
      </c>
      <c r="N15" s="21">
        <f t="shared" si="7"/>
        <v>0.39</v>
      </c>
      <c r="O15" s="21">
        <v>300</v>
      </c>
      <c r="P15" s="22">
        <f t="shared" si="20"/>
        <v>369</v>
      </c>
      <c r="Q15" s="21">
        <f t="shared" si="8"/>
        <v>0.65</v>
      </c>
      <c r="R15" s="21">
        <v>365</v>
      </c>
      <c r="S15" s="22">
        <f t="shared" si="9"/>
        <v>448.95</v>
      </c>
      <c r="T15" s="21">
        <f t="shared" si="10"/>
        <v>0.53424657534246578</v>
      </c>
      <c r="U15" s="21">
        <v>250</v>
      </c>
      <c r="V15" s="22">
        <f t="shared" si="11"/>
        <v>307.5</v>
      </c>
      <c r="W15" s="21">
        <f t="shared" si="12"/>
        <v>0.78</v>
      </c>
      <c r="X15" s="54">
        <v>195</v>
      </c>
      <c r="Y15" s="61">
        <f t="shared" si="13"/>
        <v>239.85</v>
      </c>
      <c r="Z15" s="54">
        <f t="shared" si="14"/>
        <v>1</v>
      </c>
      <c r="AA15" s="54">
        <v>350</v>
      </c>
      <c r="AB15" s="27">
        <f t="shared" si="15"/>
        <v>430.5</v>
      </c>
      <c r="AC15" s="54">
        <f t="shared" si="2"/>
        <v>0.55714285714285716</v>
      </c>
      <c r="AD15" s="51">
        <v>350</v>
      </c>
      <c r="AE15" s="51">
        <f t="shared" si="16"/>
        <v>430.5</v>
      </c>
      <c r="AF15" s="28">
        <f t="shared" si="17"/>
        <v>-190.65</v>
      </c>
      <c r="AG15" s="21">
        <v>480</v>
      </c>
      <c r="AH15" s="22">
        <f t="shared" si="18"/>
        <v>590.4</v>
      </c>
      <c r="AI15" s="21">
        <f t="shared" si="3"/>
        <v>0.40625</v>
      </c>
      <c r="AJ15" s="21">
        <v>500</v>
      </c>
      <c r="AK15" s="22">
        <f t="shared" si="19"/>
        <v>615</v>
      </c>
      <c r="AL15" s="21">
        <f t="shared" si="4"/>
        <v>0.39</v>
      </c>
    </row>
    <row r="16" spans="2:38" x14ac:dyDescent="0.25">
      <c r="B16" s="3">
        <v>11</v>
      </c>
      <c r="C16" s="249" t="s">
        <v>17</v>
      </c>
      <c r="D16" s="249" t="s">
        <v>18</v>
      </c>
      <c r="E16" s="4" t="s">
        <v>19</v>
      </c>
      <c r="F16" s="5">
        <v>6.2</v>
      </c>
      <c r="G16" s="1" t="s">
        <v>20</v>
      </c>
      <c r="H16" s="18">
        <f t="shared" si="0"/>
        <v>73.8</v>
      </c>
      <c r="I16" s="21">
        <v>70</v>
      </c>
      <c r="J16" s="22">
        <f t="shared" si="5"/>
        <v>86.1</v>
      </c>
      <c r="K16" s="21">
        <f t="shared" si="6"/>
        <v>5.3142857142857149</v>
      </c>
      <c r="L16" s="21">
        <v>80</v>
      </c>
      <c r="M16" s="21">
        <f>L16*1.23</f>
        <v>98.4</v>
      </c>
      <c r="N16" s="21">
        <f t="shared" si="7"/>
        <v>4.6499999999999995</v>
      </c>
      <c r="O16" s="21">
        <v>80</v>
      </c>
      <c r="P16" s="21">
        <f t="shared" si="20"/>
        <v>98.4</v>
      </c>
      <c r="Q16" s="21">
        <f t="shared" si="8"/>
        <v>4.6499999999999995</v>
      </c>
      <c r="R16" s="21">
        <v>65</v>
      </c>
      <c r="S16" s="21">
        <f t="shared" si="9"/>
        <v>79.95</v>
      </c>
      <c r="T16" s="21">
        <f t="shared" si="10"/>
        <v>5.7230769230769232</v>
      </c>
      <c r="U16" s="21">
        <v>95</v>
      </c>
      <c r="V16" s="21">
        <f t="shared" si="11"/>
        <v>116.85</v>
      </c>
      <c r="W16" s="21">
        <f t="shared" si="12"/>
        <v>3.9157894736842103</v>
      </c>
      <c r="X16" s="54">
        <v>60</v>
      </c>
      <c r="Y16" s="61">
        <f t="shared" si="13"/>
        <v>73.8</v>
      </c>
      <c r="Z16" s="54">
        <f t="shared" si="14"/>
        <v>6.2</v>
      </c>
      <c r="AA16" s="54">
        <v>64.75</v>
      </c>
      <c r="AB16" s="27">
        <f t="shared" si="15"/>
        <v>79.642499999999998</v>
      </c>
      <c r="AC16" s="54">
        <f t="shared" si="2"/>
        <v>5.7451737451737452</v>
      </c>
      <c r="AD16" s="51">
        <v>60</v>
      </c>
      <c r="AE16" s="51">
        <f t="shared" si="16"/>
        <v>73.8</v>
      </c>
      <c r="AF16" s="45">
        <f t="shared" si="17"/>
        <v>0</v>
      </c>
      <c r="AG16" s="21">
        <v>80</v>
      </c>
      <c r="AH16" s="22">
        <f t="shared" si="18"/>
        <v>98.4</v>
      </c>
      <c r="AI16" s="21">
        <f t="shared" si="3"/>
        <v>4.6499999999999995</v>
      </c>
      <c r="AJ16" s="21">
        <v>60</v>
      </c>
      <c r="AK16" s="22">
        <f t="shared" si="19"/>
        <v>73.8</v>
      </c>
      <c r="AL16" s="21">
        <f t="shared" si="4"/>
        <v>6.2</v>
      </c>
    </row>
    <row r="17" spans="2:38" x14ac:dyDescent="0.25">
      <c r="B17" s="3">
        <v>12</v>
      </c>
      <c r="C17" s="250"/>
      <c r="D17" s="250"/>
      <c r="E17" s="4" t="s">
        <v>21</v>
      </c>
      <c r="F17" s="5">
        <v>4.5</v>
      </c>
      <c r="G17" s="1" t="s">
        <v>20</v>
      </c>
      <c r="H17" s="18">
        <f t="shared" si="0"/>
        <v>98.4</v>
      </c>
      <c r="I17" s="21">
        <v>80</v>
      </c>
      <c r="J17" s="22">
        <f t="shared" si="5"/>
        <v>98.4</v>
      </c>
      <c r="K17" s="21">
        <f t="shared" si="6"/>
        <v>4.5</v>
      </c>
      <c r="L17" s="21">
        <v>105</v>
      </c>
      <c r="M17" s="21">
        <f t="shared" ref="M17:M74" si="21">L17*1.23</f>
        <v>129.15</v>
      </c>
      <c r="N17" s="21">
        <f t="shared" si="7"/>
        <v>3.4285714285714284</v>
      </c>
      <c r="O17" s="21">
        <v>110</v>
      </c>
      <c r="P17" s="21">
        <f t="shared" si="20"/>
        <v>135.30000000000001</v>
      </c>
      <c r="Q17" s="21">
        <f t="shared" si="8"/>
        <v>3.2727272727272729</v>
      </c>
      <c r="R17" s="21">
        <v>85</v>
      </c>
      <c r="S17" s="21">
        <f t="shared" si="9"/>
        <v>104.55</v>
      </c>
      <c r="T17" s="21">
        <f t="shared" si="10"/>
        <v>4.2352941176470589</v>
      </c>
      <c r="U17" s="21">
        <v>115</v>
      </c>
      <c r="V17" s="21">
        <f t="shared" si="11"/>
        <v>141.44999999999999</v>
      </c>
      <c r="W17" s="21">
        <f t="shared" si="12"/>
        <v>3.1304347826086962</v>
      </c>
      <c r="X17" s="54">
        <v>80</v>
      </c>
      <c r="Y17" s="61">
        <f t="shared" si="13"/>
        <v>98.4</v>
      </c>
      <c r="Z17" s="54">
        <f t="shared" si="14"/>
        <v>4.5</v>
      </c>
      <c r="AA17" s="54">
        <v>85</v>
      </c>
      <c r="AB17" s="27">
        <f t="shared" si="15"/>
        <v>104.55</v>
      </c>
      <c r="AC17" s="54">
        <f t="shared" si="2"/>
        <v>4.2352941176470589</v>
      </c>
      <c r="AD17" s="51">
        <v>85</v>
      </c>
      <c r="AE17" s="51">
        <f t="shared" si="16"/>
        <v>104.55</v>
      </c>
      <c r="AF17" s="45">
        <f t="shared" si="17"/>
        <v>-6.1499999999999915</v>
      </c>
      <c r="AG17" s="21">
        <v>100</v>
      </c>
      <c r="AH17" s="22">
        <f t="shared" si="18"/>
        <v>123</v>
      </c>
      <c r="AI17" s="21">
        <f t="shared" si="3"/>
        <v>3.6</v>
      </c>
      <c r="AJ17" s="21">
        <v>80</v>
      </c>
      <c r="AK17" s="22">
        <f t="shared" si="19"/>
        <v>98.4</v>
      </c>
      <c r="AL17" s="21">
        <f t="shared" si="4"/>
        <v>4.5</v>
      </c>
    </row>
    <row r="18" spans="2:38" x14ac:dyDescent="0.25">
      <c r="B18" s="3">
        <v>13</v>
      </c>
      <c r="C18" s="250"/>
      <c r="D18" s="250"/>
      <c r="E18" s="4" t="s">
        <v>22</v>
      </c>
      <c r="F18" s="5">
        <v>4</v>
      </c>
      <c r="G18" s="1" t="s">
        <v>20</v>
      </c>
      <c r="H18" s="18">
        <f t="shared" si="0"/>
        <v>120.53999999999999</v>
      </c>
      <c r="I18" s="21">
        <v>125</v>
      </c>
      <c r="J18" s="22">
        <f t="shared" si="5"/>
        <v>153.75</v>
      </c>
      <c r="K18" s="21">
        <f t="shared" si="6"/>
        <v>3.1359999999999997</v>
      </c>
      <c r="L18" s="21">
        <v>145</v>
      </c>
      <c r="M18" s="21">
        <f t="shared" si="21"/>
        <v>178.35</v>
      </c>
      <c r="N18" s="21">
        <f t="shared" si="7"/>
        <v>2.703448275862069</v>
      </c>
      <c r="O18" s="21">
        <v>120</v>
      </c>
      <c r="P18" s="21">
        <f t="shared" si="20"/>
        <v>147.6</v>
      </c>
      <c r="Q18" s="21">
        <f t="shared" si="8"/>
        <v>3.2666666666666666</v>
      </c>
      <c r="R18" s="21">
        <v>98</v>
      </c>
      <c r="S18" s="21">
        <f t="shared" si="9"/>
        <v>120.53999999999999</v>
      </c>
      <c r="T18" s="21">
        <f t="shared" si="10"/>
        <v>4</v>
      </c>
      <c r="U18" s="21">
        <v>145</v>
      </c>
      <c r="V18" s="21">
        <f t="shared" si="11"/>
        <v>178.35</v>
      </c>
      <c r="W18" s="21">
        <f t="shared" si="12"/>
        <v>2.703448275862069</v>
      </c>
      <c r="X18" s="54">
        <v>107</v>
      </c>
      <c r="Y18" s="61">
        <f t="shared" si="13"/>
        <v>131.60999999999999</v>
      </c>
      <c r="Z18" s="54">
        <f t="shared" si="14"/>
        <v>3.6635514018691588</v>
      </c>
      <c r="AA18" s="54">
        <v>98</v>
      </c>
      <c r="AB18" s="27">
        <f t="shared" si="15"/>
        <v>120.53999999999999</v>
      </c>
      <c r="AC18" s="54">
        <f t="shared" si="2"/>
        <v>4</v>
      </c>
      <c r="AD18" s="51">
        <v>98</v>
      </c>
      <c r="AE18" s="51">
        <f t="shared" si="16"/>
        <v>120.53999999999999</v>
      </c>
      <c r="AF18" s="45">
        <f t="shared" si="17"/>
        <v>0</v>
      </c>
      <c r="AG18" s="21">
        <v>125</v>
      </c>
      <c r="AH18" s="22">
        <f t="shared" si="18"/>
        <v>153.75</v>
      </c>
      <c r="AI18" s="21">
        <f t="shared" si="3"/>
        <v>3.1359999999999997</v>
      </c>
      <c r="AJ18" s="21">
        <v>100</v>
      </c>
      <c r="AK18" s="22">
        <f t="shared" si="19"/>
        <v>123</v>
      </c>
      <c r="AL18" s="21">
        <f t="shared" si="4"/>
        <v>3.92</v>
      </c>
    </row>
    <row r="19" spans="2:38" x14ac:dyDescent="0.25">
      <c r="B19" s="3">
        <v>14</v>
      </c>
      <c r="C19" s="251"/>
      <c r="D19" s="251"/>
      <c r="E19" s="4" t="s">
        <v>23</v>
      </c>
      <c r="F19" s="5">
        <v>2</v>
      </c>
      <c r="G19" s="1" t="s">
        <v>20</v>
      </c>
      <c r="H19" s="18">
        <f t="shared" si="0"/>
        <v>163.59</v>
      </c>
      <c r="I19" s="21">
        <v>175</v>
      </c>
      <c r="J19" s="22">
        <f t="shared" si="5"/>
        <v>215.25</v>
      </c>
      <c r="K19" s="21">
        <f t="shared" si="6"/>
        <v>1.52</v>
      </c>
      <c r="L19" s="21">
        <v>200</v>
      </c>
      <c r="M19" s="21">
        <f t="shared" si="21"/>
        <v>246</v>
      </c>
      <c r="N19" s="21">
        <f t="shared" si="7"/>
        <v>1.33</v>
      </c>
      <c r="O19" s="21">
        <v>140</v>
      </c>
      <c r="P19" s="21">
        <f t="shared" si="20"/>
        <v>172.2</v>
      </c>
      <c r="Q19" s="21">
        <f t="shared" si="8"/>
        <v>1.9000000000000001</v>
      </c>
      <c r="R19" s="21">
        <v>135</v>
      </c>
      <c r="S19" s="21">
        <f t="shared" si="9"/>
        <v>166.05</v>
      </c>
      <c r="T19" s="21">
        <f t="shared" si="10"/>
        <v>1.9703703703703703</v>
      </c>
      <c r="U19" s="21">
        <v>195</v>
      </c>
      <c r="V19" s="21">
        <f t="shared" si="11"/>
        <v>239.85</v>
      </c>
      <c r="W19" s="21">
        <f t="shared" si="12"/>
        <v>1.3641025641025641</v>
      </c>
      <c r="X19" s="54">
        <v>155</v>
      </c>
      <c r="Y19" s="61">
        <f t="shared" si="13"/>
        <v>190.65</v>
      </c>
      <c r="Z19" s="54">
        <f t="shared" si="14"/>
        <v>1.7161290322580645</v>
      </c>
      <c r="AA19" s="54">
        <v>133</v>
      </c>
      <c r="AB19" s="27">
        <f t="shared" si="15"/>
        <v>163.59</v>
      </c>
      <c r="AC19" s="54">
        <f t="shared" si="2"/>
        <v>2</v>
      </c>
      <c r="AD19" s="51">
        <v>133</v>
      </c>
      <c r="AE19" s="51">
        <f t="shared" si="16"/>
        <v>163.59</v>
      </c>
      <c r="AF19" s="45">
        <f t="shared" si="17"/>
        <v>0</v>
      </c>
      <c r="AG19" s="21">
        <v>190</v>
      </c>
      <c r="AH19" s="22">
        <f t="shared" si="18"/>
        <v>233.7</v>
      </c>
      <c r="AI19" s="21">
        <f t="shared" si="3"/>
        <v>1.4000000000000001</v>
      </c>
      <c r="AJ19" s="21">
        <v>150</v>
      </c>
      <c r="AK19" s="22">
        <f t="shared" si="19"/>
        <v>184.5</v>
      </c>
      <c r="AL19" s="21">
        <f t="shared" si="4"/>
        <v>1.7733333333333334</v>
      </c>
    </row>
    <row r="20" spans="2:38" ht="18" customHeight="1" x14ac:dyDescent="0.25">
      <c r="B20" s="3">
        <v>15</v>
      </c>
      <c r="C20" s="249" t="s">
        <v>17</v>
      </c>
      <c r="D20" s="252" t="s">
        <v>24</v>
      </c>
      <c r="E20" s="4" t="s">
        <v>19</v>
      </c>
      <c r="F20" s="5">
        <v>3</v>
      </c>
      <c r="G20" s="1" t="s">
        <v>20</v>
      </c>
      <c r="H20" s="18">
        <f t="shared" si="0"/>
        <v>55.35</v>
      </c>
      <c r="I20" s="21">
        <v>70</v>
      </c>
      <c r="J20" s="22">
        <f t="shared" si="5"/>
        <v>86.1</v>
      </c>
      <c r="K20" s="21">
        <f t="shared" si="6"/>
        <v>1.9285714285714288</v>
      </c>
      <c r="L20" s="21">
        <v>80</v>
      </c>
      <c r="M20" s="21">
        <f t="shared" si="21"/>
        <v>98.4</v>
      </c>
      <c r="N20" s="21">
        <f t="shared" si="7"/>
        <v>1.6875</v>
      </c>
      <c r="O20" s="21">
        <v>60</v>
      </c>
      <c r="P20" s="21">
        <f t="shared" si="20"/>
        <v>73.8</v>
      </c>
      <c r="Q20" s="21">
        <f t="shared" si="8"/>
        <v>2.25</v>
      </c>
      <c r="R20" s="21">
        <v>50</v>
      </c>
      <c r="S20" s="21">
        <f t="shared" si="9"/>
        <v>61.5</v>
      </c>
      <c r="T20" s="21">
        <f t="shared" si="10"/>
        <v>2.7</v>
      </c>
      <c r="U20" s="21">
        <v>75</v>
      </c>
      <c r="V20" s="21">
        <f t="shared" si="11"/>
        <v>92.25</v>
      </c>
      <c r="W20" s="21">
        <f t="shared" si="12"/>
        <v>1.7999999999999998</v>
      </c>
      <c r="X20" s="54">
        <v>45</v>
      </c>
      <c r="Y20" s="61">
        <f t="shared" si="13"/>
        <v>55.35</v>
      </c>
      <c r="Z20" s="54">
        <f t="shared" si="14"/>
        <v>3</v>
      </c>
      <c r="AA20" s="54">
        <v>49.5</v>
      </c>
      <c r="AB20" s="27">
        <f t="shared" si="15"/>
        <v>60.884999999999998</v>
      </c>
      <c r="AC20" s="54">
        <f t="shared" si="2"/>
        <v>2.7272727272727275</v>
      </c>
      <c r="AD20" s="51">
        <v>49.5</v>
      </c>
      <c r="AE20" s="51">
        <f t="shared" si="16"/>
        <v>60.884999999999998</v>
      </c>
      <c r="AF20" s="45">
        <f t="shared" si="17"/>
        <v>-5.5349999999999966</v>
      </c>
      <c r="AG20" s="21">
        <v>80</v>
      </c>
      <c r="AH20" s="22">
        <f t="shared" si="18"/>
        <v>98.4</v>
      </c>
      <c r="AI20" s="21">
        <f t="shared" si="3"/>
        <v>1.6875</v>
      </c>
      <c r="AJ20" s="21">
        <v>60</v>
      </c>
      <c r="AK20" s="22">
        <f t="shared" si="19"/>
        <v>73.8</v>
      </c>
      <c r="AL20" s="21">
        <f t="shared" si="4"/>
        <v>2.25</v>
      </c>
    </row>
    <row r="21" spans="2:38" x14ac:dyDescent="0.25">
      <c r="B21" s="3">
        <v>16</v>
      </c>
      <c r="C21" s="250"/>
      <c r="D21" s="253"/>
      <c r="E21" s="4" t="s">
        <v>21</v>
      </c>
      <c r="F21" s="5">
        <v>2</v>
      </c>
      <c r="G21" s="1" t="s">
        <v>20</v>
      </c>
      <c r="H21" s="18">
        <f t="shared" si="0"/>
        <v>76.260000000000005</v>
      </c>
      <c r="I21" s="21">
        <v>80</v>
      </c>
      <c r="J21" s="22">
        <f t="shared" si="5"/>
        <v>98.4</v>
      </c>
      <c r="K21" s="21">
        <f t="shared" si="6"/>
        <v>1.55</v>
      </c>
      <c r="L21" s="21">
        <v>105</v>
      </c>
      <c r="M21" s="21">
        <f t="shared" si="21"/>
        <v>129.15</v>
      </c>
      <c r="N21" s="21">
        <f t="shared" si="7"/>
        <v>1.180952380952381</v>
      </c>
      <c r="O21" s="21">
        <v>90</v>
      </c>
      <c r="P21" s="21">
        <f t="shared" si="20"/>
        <v>110.7</v>
      </c>
      <c r="Q21" s="21">
        <f t="shared" si="8"/>
        <v>1.3777777777777778</v>
      </c>
      <c r="R21" s="21">
        <v>70</v>
      </c>
      <c r="S21" s="21">
        <f t="shared" si="9"/>
        <v>86.1</v>
      </c>
      <c r="T21" s="21">
        <f t="shared" si="10"/>
        <v>1.7714285714285716</v>
      </c>
      <c r="U21" s="21">
        <v>105</v>
      </c>
      <c r="V21" s="21">
        <f t="shared" si="11"/>
        <v>129.15</v>
      </c>
      <c r="W21" s="21">
        <f t="shared" si="12"/>
        <v>1.180952380952381</v>
      </c>
      <c r="X21" s="54">
        <v>62</v>
      </c>
      <c r="Y21" s="61">
        <f t="shared" si="13"/>
        <v>76.260000000000005</v>
      </c>
      <c r="Z21" s="54">
        <f t="shared" si="14"/>
        <v>2</v>
      </c>
      <c r="AA21" s="54">
        <v>68</v>
      </c>
      <c r="AB21" s="27">
        <f t="shared" si="15"/>
        <v>83.64</v>
      </c>
      <c r="AC21" s="54">
        <f t="shared" si="2"/>
        <v>1.8235294117647061</v>
      </c>
      <c r="AD21" s="51">
        <v>68</v>
      </c>
      <c r="AE21" s="51">
        <f t="shared" si="16"/>
        <v>83.64</v>
      </c>
      <c r="AF21" s="45">
        <f t="shared" si="17"/>
        <v>-7.3799999999999955</v>
      </c>
      <c r="AG21" s="21">
        <v>100</v>
      </c>
      <c r="AH21" s="22">
        <f t="shared" si="18"/>
        <v>123</v>
      </c>
      <c r="AI21" s="21">
        <f t="shared" si="3"/>
        <v>1.24</v>
      </c>
      <c r="AJ21" s="21">
        <v>80</v>
      </c>
      <c r="AK21" s="22">
        <f t="shared" si="19"/>
        <v>98.4</v>
      </c>
      <c r="AL21" s="21">
        <f t="shared" si="4"/>
        <v>1.55</v>
      </c>
    </row>
    <row r="22" spans="2:38" x14ac:dyDescent="0.25">
      <c r="B22" s="3">
        <v>17</v>
      </c>
      <c r="C22" s="250"/>
      <c r="D22" s="253"/>
      <c r="E22" s="4" t="s">
        <v>22</v>
      </c>
      <c r="F22" s="5">
        <v>2</v>
      </c>
      <c r="G22" s="1" t="s">
        <v>20</v>
      </c>
      <c r="H22" s="18">
        <f t="shared" si="0"/>
        <v>92.25</v>
      </c>
      <c r="I22" s="21">
        <v>125</v>
      </c>
      <c r="J22" s="22">
        <f t="shared" si="5"/>
        <v>153.75</v>
      </c>
      <c r="K22" s="21">
        <f t="shared" si="6"/>
        <v>1.2</v>
      </c>
      <c r="L22" s="21">
        <v>145</v>
      </c>
      <c r="M22" s="21">
        <f t="shared" si="21"/>
        <v>178.35</v>
      </c>
      <c r="N22" s="21">
        <f t="shared" si="7"/>
        <v>1.0344827586206897</v>
      </c>
      <c r="O22" s="21">
        <v>100</v>
      </c>
      <c r="P22" s="21">
        <f t="shared" si="20"/>
        <v>123</v>
      </c>
      <c r="Q22" s="21">
        <f t="shared" si="8"/>
        <v>1.5</v>
      </c>
      <c r="R22" s="21">
        <v>75</v>
      </c>
      <c r="S22" s="21">
        <f t="shared" si="9"/>
        <v>92.25</v>
      </c>
      <c r="T22" s="21">
        <f t="shared" si="10"/>
        <v>2</v>
      </c>
      <c r="U22" s="21">
        <v>125</v>
      </c>
      <c r="V22" s="21">
        <f t="shared" si="11"/>
        <v>153.75</v>
      </c>
      <c r="W22" s="21">
        <f t="shared" si="12"/>
        <v>1.2</v>
      </c>
      <c r="X22" s="54">
        <v>85</v>
      </c>
      <c r="Y22" s="61">
        <f t="shared" si="13"/>
        <v>104.55</v>
      </c>
      <c r="Z22" s="54">
        <f t="shared" si="14"/>
        <v>1.7647058823529411</v>
      </c>
      <c r="AA22" s="54">
        <v>75</v>
      </c>
      <c r="AB22" s="27">
        <f t="shared" si="15"/>
        <v>92.25</v>
      </c>
      <c r="AC22" s="54">
        <f t="shared" si="2"/>
        <v>2</v>
      </c>
      <c r="AD22" s="51">
        <v>75</v>
      </c>
      <c r="AE22" s="51">
        <f t="shared" si="16"/>
        <v>92.25</v>
      </c>
      <c r="AF22" s="45">
        <f t="shared" si="17"/>
        <v>0</v>
      </c>
      <c r="AG22" s="21">
        <v>125</v>
      </c>
      <c r="AH22" s="22">
        <f t="shared" si="18"/>
        <v>153.75</v>
      </c>
      <c r="AI22" s="21">
        <f t="shared" si="3"/>
        <v>1.2</v>
      </c>
      <c r="AJ22" s="21">
        <v>95</v>
      </c>
      <c r="AK22" s="22">
        <f t="shared" si="19"/>
        <v>116.85</v>
      </c>
      <c r="AL22" s="21">
        <f t="shared" si="4"/>
        <v>1.5789473684210527</v>
      </c>
    </row>
    <row r="23" spans="2:38" x14ac:dyDescent="0.25">
      <c r="B23" s="3">
        <v>18</v>
      </c>
      <c r="C23" s="251"/>
      <c r="D23" s="254"/>
      <c r="E23" s="4" t="s">
        <v>23</v>
      </c>
      <c r="F23" s="5">
        <v>1</v>
      </c>
      <c r="G23" s="1" t="s">
        <v>20</v>
      </c>
      <c r="H23" s="18">
        <f t="shared" si="0"/>
        <v>135.30000000000001</v>
      </c>
      <c r="I23" s="21">
        <v>175</v>
      </c>
      <c r="J23" s="22">
        <f t="shared" si="5"/>
        <v>215.25</v>
      </c>
      <c r="K23" s="21">
        <f t="shared" si="6"/>
        <v>0.62857142857142867</v>
      </c>
      <c r="L23" s="21">
        <v>200</v>
      </c>
      <c r="M23" s="21">
        <f t="shared" si="21"/>
        <v>246</v>
      </c>
      <c r="N23" s="21">
        <f t="shared" si="7"/>
        <v>0.55000000000000004</v>
      </c>
      <c r="O23" s="21">
        <v>110</v>
      </c>
      <c r="P23" s="21">
        <f t="shared" si="20"/>
        <v>135.30000000000001</v>
      </c>
      <c r="Q23" s="21">
        <f t="shared" si="8"/>
        <v>1</v>
      </c>
      <c r="R23" s="21">
        <v>115</v>
      </c>
      <c r="S23" s="21">
        <f t="shared" si="9"/>
        <v>141.44999999999999</v>
      </c>
      <c r="T23" s="21">
        <f t="shared" si="10"/>
        <v>0.95652173913043492</v>
      </c>
      <c r="U23" s="21">
        <v>175</v>
      </c>
      <c r="V23" s="21">
        <f t="shared" si="11"/>
        <v>215.25</v>
      </c>
      <c r="W23" s="21">
        <f t="shared" si="12"/>
        <v>0.62857142857142867</v>
      </c>
      <c r="X23" s="54">
        <v>125</v>
      </c>
      <c r="Y23" s="61">
        <f t="shared" si="13"/>
        <v>153.75</v>
      </c>
      <c r="Z23" s="54">
        <f t="shared" si="14"/>
        <v>0.88000000000000012</v>
      </c>
      <c r="AA23" s="54">
        <v>116</v>
      </c>
      <c r="AB23" s="27">
        <f t="shared" si="15"/>
        <v>142.68</v>
      </c>
      <c r="AC23" s="54">
        <f t="shared" si="2"/>
        <v>0.94827586206896552</v>
      </c>
      <c r="AD23" s="51">
        <v>116</v>
      </c>
      <c r="AE23" s="51">
        <f t="shared" si="16"/>
        <v>142.68</v>
      </c>
      <c r="AF23" s="45">
        <f t="shared" si="17"/>
        <v>-7.3799999999999955</v>
      </c>
      <c r="AG23" s="21">
        <v>190</v>
      </c>
      <c r="AH23" s="22">
        <f t="shared" si="18"/>
        <v>233.7</v>
      </c>
      <c r="AI23" s="21">
        <f t="shared" si="3"/>
        <v>0.57894736842105265</v>
      </c>
      <c r="AJ23" s="21">
        <v>140</v>
      </c>
      <c r="AK23" s="22">
        <f t="shared" si="19"/>
        <v>172.2</v>
      </c>
      <c r="AL23" s="21">
        <f t="shared" si="4"/>
        <v>0.78571428571428581</v>
      </c>
    </row>
    <row r="24" spans="2:38" x14ac:dyDescent="0.25">
      <c r="B24" s="3">
        <v>19</v>
      </c>
      <c r="C24" s="249" t="s">
        <v>25</v>
      </c>
      <c r="D24" s="249" t="s">
        <v>26</v>
      </c>
      <c r="E24" s="4" t="s">
        <v>27</v>
      </c>
      <c r="F24" s="5">
        <v>6</v>
      </c>
      <c r="G24" s="1" t="s">
        <v>7</v>
      </c>
      <c r="H24" s="18">
        <f t="shared" si="0"/>
        <v>1719.54</v>
      </c>
      <c r="I24" s="21">
        <v>1890</v>
      </c>
      <c r="J24" s="22">
        <f t="shared" si="5"/>
        <v>2324.6999999999998</v>
      </c>
      <c r="K24" s="21">
        <f t="shared" si="6"/>
        <v>4.4380952380952383</v>
      </c>
      <c r="L24" s="21">
        <v>2250</v>
      </c>
      <c r="M24" s="21">
        <f t="shared" si="21"/>
        <v>2767.5</v>
      </c>
      <c r="N24" s="21">
        <f t="shared" si="7"/>
        <v>3.7279999999999998</v>
      </c>
      <c r="O24" s="21">
        <v>2200</v>
      </c>
      <c r="P24" s="21">
        <f t="shared" si="20"/>
        <v>2706</v>
      </c>
      <c r="Q24" s="21">
        <f t="shared" si="8"/>
        <v>3.812727272727273</v>
      </c>
      <c r="R24" s="21">
        <v>1400</v>
      </c>
      <c r="S24" s="21">
        <f t="shared" si="9"/>
        <v>1722</v>
      </c>
      <c r="T24" s="21">
        <f t="shared" si="10"/>
        <v>5.9914285714285711</v>
      </c>
      <c r="U24" s="21">
        <v>1520</v>
      </c>
      <c r="V24" s="21">
        <f t="shared" si="11"/>
        <v>1869.6</v>
      </c>
      <c r="W24" s="21">
        <f t="shared" si="12"/>
        <v>5.5184210526315791</v>
      </c>
      <c r="X24" s="54">
        <v>1950</v>
      </c>
      <c r="Y24" s="61">
        <f t="shared" si="13"/>
        <v>2398.5</v>
      </c>
      <c r="Z24" s="54">
        <f t="shared" si="14"/>
        <v>4.3015384615384615</v>
      </c>
      <c r="AA24" s="54">
        <v>1398</v>
      </c>
      <c r="AB24" s="27">
        <f t="shared" si="15"/>
        <v>1719.54</v>
      </c>
      <c r="AC24" s="54">
        <f t="shared" si="2"/>
        <v>6</v>
      </c>
      <c r="AD24" s="51">
        <v>1398</v>
      </c>
      <c r="AE24" s="51">
        <f t="shared" si="16"/>
        <v>1719.54</v>
      </c>
      <c r="AF24" s="45">
        <f t="shared" si="17"/>
        <v>0</v>
      </c>
      <c r="AG24" s="21">
        <v>2200</v>
      </c>
      <c r="AH24" s="22">
        <f t="shared" si="18"/>
        <v>2706</v>
      </c>
      <c r="AI24" s="21">
        <f t="shared" si="3"/>
        <v>3.812727272727273</v>
      </c>
      <c r="AJ24" s="21">
        <v>2100</v>
      </c>
      <c r="AK24" s="22">
        <f t="shared" si="19"/>
        <v>2583</v>
      </c>
      <c r="AL24" s="21">
        <f t="shared" si="4"/>
        <v>3.9942857142857142</v>
      </c>
    </row>
    <row r="25" spans="2:38" x14ac:dyDescent="0.25">
      <c r="B25" s="3">
        <v>20</v>
      </c>
      <c r="C25" s="250"/>
      <c r="D25" s="250"/>
      <c r="E25" s="4" t="s">
        <v>28</v>
      </c>
      <c r="F25" s="5">
        <v>5</v>
      </c>
      <c r="G25" s="1" t="s">
        <v>7</v>
      </c>
      <c r="H25" s="18">
        <f t="shared" si="0"/>
        <v>1965.54</v>
      </c>
      <c r="I25" s="21">
        <v>2390</v>
      </c>
      <c r="J25" s="22">
        <f t="shared" si="5"/>
        <v>2939.7</v>
      </c>
      <c r="K25" s="21">
        <f t="shared" si="6"/>
        <v>3.3430962343096238</v>
      </c>
      <c r="L25" s="21">
        <v>2550</v>
      </c>
      <c r="M25" s="21">
        <f t="shared" si="21"/>
        <v>3136.5</v>
      </c>
      <c r="N25" s="21">
        <f t="shared" si="7"/>
        <v>3.1333333333333337</v>
      </c>
      <c r="O25" s="21">
        <v>2400</v>
      </c>
      <c r="P25" s="21">
        <f t="shared" si="20"/>
        <v>2952</v>
      </c>
      <c r="Q25" s="21">
        <f t="shared" si="8"/>
        <v>3.3291666666666666</v>
      </c>
      <c r="R25" s="21">
        <v>1600</v>
      </c>
      <c r="S25" s="21">
        <f t="shared" si="9"/>
        <v>1968</v>
      </c>
      <c r="T25" s="21">
        <f t="shared" si="10"/>
        <v>4.9937500000000004</v>
      </c>
      <c r="U25" s="21">
        <v>1910</v>
      </c>
      <c r="V25" s="21">
        <f t="shared" si="11"/>
        <v>2349.3000000000002</v>
      </c>
      <c r="W25" s="21">
        <f t="shared" si="12"/>
        <v>4.1832460732984291</v>
      </c>
      <c r="X25" s="54">
        <v>2450</v>
      </c>
      <c r="Y25" s="61">
        <f t="shared" si="13"/>
        <v>3013.5</v>
      </c>
      <c r="Z25" s="54">
        <f t="shared" si="14"/>
        <v>3.2612244897959179</v>
      </c>
      <c r="AA25" s="54">
        <v>1598</v>
      </c>
      <c r="AB25" s="27">
        <f t="shared" si="15"/>
        <v>1965.54</v>
      </c>
      <c r="AC25" s="54">
        <f t="shared" si="2"/>
        <v>5</v>
      </c>
      <c r="AD25" s="51">
        <v>1598</v>
      </c>
      <c r="AE25" s="51">
        <f t="shared" si="16"/>
        <v>1965.54</v>
      </c>
      <c r="AF25" s="45">
        <f t="shared" si="17"/>
        <v>0</v>
      </c>
      <c r="AG25" s="21">
        <v>2400</v>
      </c>
      <c r="AH25" s="22">
        <f t="shared" si="18"/>
        <v>2952</v>
      </c>
      <c r="AI25" s="21">
        <f t="shared" si="3"/>
        <v>3.3291666666666666</v>
      </c>
      <c r="AJ25" s="21">
        <v>2400</v>
      </c>
      <c r="AK25" s="22">
        <f t="shared" si="19"/>
        <v>2952</v>
      </c>
      <c r="AL25" s="21">
        <f t="shared" si="4"/>
        <v>3.3291666666666666</v>
      </c>
    </row>
    <row r="26" spans="2:38" x14ac:dyDescent="0.25">
      <c r="B26" s="3">
        <v>21</v>
      </c>
      <c r="C26" s="251"/>
      <c r="D26" s="251"/>
      <c r="E26" s="4" t="s">
        <v>21</v>
      </c>
      <c r="F26" s="5">
        <v>1</v>
      </c>
      <c r="G26" s="1" t="s">
        <v>7</v>
      </c>
      <c r="H26" s="18">
        <f t="shared" si="0"/>
        <v>2397.27</v>
      </c>
      <c r="I26" s="21">
        <v>3490</v>
      </c>
      <c r="J26" s="22">
        <f t="shared" si="5"/>
        <v>4292.7</v>
      </c>
      <c r="K26" s="21">
        <f t="shared" si="6"/>
        <v>0.55845272206303731</v>
      </c>
      <c r="L26" s="21">
        <v>3500</v>
      </c>
      <c r="M26" s="21">
        <f t="shared" si="21"/>
        <v>4305</v>
      </c>
      <c r="N26" s="21">
        <f t="shared" si="7"/>
        <v>0.55685714285714283</v>
      </c>
      <c r="O26" s="21">
        <v>2700</v>
      </c>
      <c r="P26" s="21">
        <f t="shared" si="20"/>
        <v>3321</v>
      </c>
      <c r="Q26" s="21">
        <f t="shared" si="8"/>
        <v>0.72185185185185186</v>
      </c>
      <c r="R26" s="21">
        <v>1950</v>
      </c>
      <c r="S26" s="21">
        <f t="shared" si="9"/>
        <v>2398.5</v>
      </c>
      <c r="T26" s="21">
        <f t="shared" si="10"/>
        <v>0.99948717948717947</v>
      </c>
      <c r="U26" s="21">
        <v>2680</v>
      </c>
      <c r="V26" s="21">
        <f t="shared" si="11"/>
        <v>3296.4</v>
      </c>
      <c r="W26" s="21">
        <f t="shared" si="12"/>
        <v>0.72723880597014923</v>
      </c>
      <c r="X26" s="54">
        <v>3250</v>
      </c>
      <c r="Y26" s="61">
        <f t="shared" si="13"/>
        <v>3997.5</v>
      </c>
      <c r="Z26" s="54">
        <f t="shared" si="14"/>
        <v>0.59969230769230764</v>
      </c>
      <c r="AA26" s="54">
        <v>1949</v>
      </c>
      <c r="AB26" s="27">
        <f t="shared" si="15"/>
        <v>2397.27</v>
      </c>
      <c r="AC26" s="54">
        <f t="shared" si="2"/>
        <v>1</v>
      </c>
      <c r="AD26" s="51">
        <v>1949</v>
      </c>
      <c r="AE26" s="51">
        <f t="shared" si="16"/>
        <v>2397.27</v>
      </c>
      <c r="AF26" s="45">
        <f t="shared" si="17"/>
        <v>0</v>
      </c>
      <c r="AG26" s="21">
        <v>2500</v>
      </c>
      <c r="AH26" s="22">
        <f t="shared" si="18"/>
        <v>3075</v>
      </c>
      <c r="AI26" s="21">
        <f t="shared" si="3"/>
        <v>0.77959999999999996</v>
      </c>
      <c r="AJ26" s="21">
        <v>3300</v>
      </c>
      <c r="AK26" s="22">
        <f t="shared" si="19"/>
        <v>4059</v>
      </c>
      <c r="AL26" s="21">
        <f t="shared" si="4"/>
        <v>0.59060606060606058</v>
      </c>
    </row>
    <row r="27" spans="2:38" ht="16.5" customHeight="1" x14ac:dyDescent="0.25">
      <c r="B27" s="3">
        <v>22</v>
      </c>
      <c r="C27" s="249" t="s">
        <v>29</v>
      </c>
      <c r="D27" s="252" t="s">
        <v>30</v>
      </c>
      <c r="E27" s="4" t="s">
        <v>27</v>
      </c>
      <c r="F27" s="5">
        <v>3</v>
      </c>
      <c r="G27" s="1" t="s">
        <v>20</v>
      </c>
      <c r="H27" s="18">
        <f t="shared" si="0"/>
        <v>43.05</v>
      </c>
      <c r="I27" s="21">
        <v>45</v>
      </c>
      <c r="J27" s="22">
        <f t="shared" si="5"/>
        <v>55.35</v>
      </c>
      <c r="K27" s="21">
        <f t="shared" si="6"/>
        <v>2.333333333333333</v>
      </c>
      <c r="L27" s="21">
        <v>60</v>
      </c>
      <c r="M27" s="21">
        <f t="shared" si="21"/>
        <v>73.8</v>
      </c>
      <c r="N27" s="21">
        <f t="shared" si="7"/>
        <v>1.75</v>
      </c>
      <c r="O27" s="21">
        <v>65</v>
      </c>
      <c r="P27" s="21">
        <f t="shared" si="20"/>
        <v>79.95</v>
      </c>
      <c r="Q27" s="21">
        <f t="shared" si="8"/>
        <v>1.6153846153846154</v>
      </c>
      <c r="R27" s="21">
        <v>40</v>
      </c>
      <c r="S27" s="21">
        <f t="shared" si="9"/>
        <v>49.2</v>
      </c>
      <c r="T27" s="21">
        <f t="shared" si="10"/>
        <v>2.6249999999999996</v>
      </c>
      <c r="U27" s="21">
        <v>35</v>
      </c>
      <c r="V27" s="21">
        <f t="shared" si="11"/>
        <v>43.05</v>
      </c>
      <c r="W27" s="21">
        <f t="shared" si="12"/>
        <v>3</v>
      </c>
      <c r="X27" s="54">
        <v>50</v>
      </c>
      <c r="Y27" s="61">
        <f t="shared" si="13"/>
        <v>61.5</v>
      </c>
      <c r="Z27" s="54">
        <f t="shared" si="14"/>
        <v>2.0999999999999996</v>
      </c>
      <c r="AA27" s="54">
        <v>39.5</v>
      </c>
      <c r="AB27" s="27">
        <f t="shared" si="15"/>
        <v>48.585000000000001</v>
      </c>
      <c r="AC27" s="54">
        <f t="shared" si="2"/>
        <v>2.6582278481012658</v>
      </c>
      <c r="AD27" s="51">
        <v>39.5</v>
      </c>
      <c r="AE27" s="51">
        <f t="shared" si="16"/>
        <v>48.585000000000001</v>
      </c>
      <c r="AF27" s="45">
        <f t="shared" si="17"/>
        <v>-5.5350000000000037</v>
      </c>
      <c r="AG27" s="21">
        <v>60</v>
      </c>
      <c r="AH27" s="22">
        <f t="shared" si="18"/>
        <v>73.8</v>
      </c>
      <c r="AI27" s="21">
        <f t="shared" si="3"/>
        <v>1.75</v>
      </c>
      <c r="AJ27" s="21">
        <v>55</v>
      </c>
      <c r="AK27" s="22">
        <f t="shared" si="19"/>
        <v>67.650000000000006</v>
      </c>
      <c r="AL27" s="21">
        <f t="shared" si="4"/>
        <v>1.9090909090909087</v>
      </c>
    </row>
    <row r="28" spans="2:38" x14ac:dyDescent="0.25">
      <c r="B28" s="3">
        <v>23</v>
      </c>
      <c r="C28" s="250"/>
      <c r="D28" s="253"/>
      <c r="E28" s="4" t="s">
        <v>28</v>
      </c>
      <c r="F28" s="5">
        <v>2.5</v>
      </c>
      <c r="G28" s="1" t="s">
        <v>20</v>
      </c>
      <c r="H28" s="18">
        <f t="shared" si="0"/>
        <v>60.884999999999998</v>
      </c>
      <c r="I28" s="21">
        <v>55</v>
      </c>
      <c r="J28" s="22">
        <f t="shared" si="5"/>
        <v>67.650000000000006</v>
      </c>
      <c r="K28" s="21">
        <f t="shared" si="6"/>
        <v>2.25</v>
      </c>
      <c r="L28" s="21">
        <v>74</v>
      </c>
      <c r="M28" s="21">
        <f t="shared" si="21"/>
        <v>91.02</v>
      </c>
      <c r="N28" s="21">
        <f t="shared" si="7"/>
        <v>1.6722972972972974</v>
      </c>
      <c r="O28" s="21">
        <v>80</v>
      </c>
      <c r="P28" s="21">
        <f t="shared" si="20"/>
        <v>98.4</v>
      </c>
      <c r="Q28" s="21">
        <f t="shared" si="8"/>
        <v>1.5468749999999998</v>
      </c>
      <c r="R28" s="21">
        <v>50</v>
      </c>
      <c r="S28" s="21">
        <f t="shared" si="9"/>
        <v>61.5</v>
      </c>
      <c r="T28" s="21">
        <f t="shared" si="10"/>
        <v>2.4750000000000001</v>
      </c>
      <c r="U28" s="21">
        <v>55</v>
      </c>
      <c r="V28" s="21">
        <f t="shared" si="11"/>
        <v>67.650000000000006</v>
      </c>
      <c r="W28" s="21">
        <f t="shared" si="12"/>
        <v>2.25</v>
      </c>
      <c r="X28" s="54">
        <v>55</v>
      </c>
      <c r="Y28" s="61">
        <f t="shared" si="13"/>
        <v>67.650000000000006</v>
      </c>
      <c r="Z28" s="54">
        <f t="shared" si="14"/>
        <v>2.25</v>
      </c>
      <c r="AA28" s="54">
        <v>49.5</v>
      </c>
      <c r="AB28" s="27">
        <f t="shared" si="15"/>
        <v>60.884999999999998</v>
      </c>
      <c r="AC28" s="54">
        <f t="shared" si="2"/>
        <v>2.5</v>
      </c>
      <c r="AD28" s="51">
        <v>49.5</v>
      </c>
      <c r="AE28" s="51">
        <f t="shared" si="16"/>
        <v>60.884999999999998</v>
      </c>
      <c r="AF28" s="45">
        <f t="shared" si="17"/>
        <v>0</v>
      </c>
      <c r="AG28" s="21">
        <v>75</v>
      </c>
      <c r="AH28" s="22">
        <f t="shared" si="18"/>
        <v>92.25</v>
      </c>
      <c r="AI28" s="21">
        <f t="shared" si="3"/>
        <v>1.6500000000000001</v>
      </c>
      <c r="AJ28" s="21">
        <v>60</v>
      </c>
      <c r="AK28" s="22">
        <f t="shared" si="19"/>
        <v>73.8</v>
      </c>
      <c r="AL28" s="21">
        <f t="shared" si="4"/>
        <v>2.0625</v>
      </c>
    </row>
    <row r="29" spans="2:38" x14ac:dyDescent="0.25">
      <c r="B29" s="3">
        <v>24</v>
      </c>
      <c r="C29" s="251"/>
      <c r="D29" s="254"/>
      <c r="E29" s="4" t="s">
        <v>21</v>
      </c>
      <c r="F29" s="5">
        <v>0.7</v>
      </c>
      <c r="G29" s="1" t="s">
        <v>20</v>
      </c>
      <c r="H29" s="18">
        <f t="shared" si="0"/>
        <v>79.95</v>
      </c>
      <c r="I29" s="21">
        <v>65</v>
      </c>
      <c r="J29" s="22">
        <f t="shared" si="5"/>
        <v>79.95</v>
      </c>
      <c r="K29" s="21">
        <f t="shared" si="6"/>
        <v>0.7</v>
      </c>
      <c r="L29" s="21">
        <v>91</v>
      </c>
      <c r="M29" s="21">
        <f t="shared" si="21"/>
        <v>111.92999999999999</v>
      </c>
      <c r="N29" s="21">
        <f t="shared" si="7"/>
        <v>0.50000000000000011</v>
      </c>
      <c r="O29" s="21">
        <v>100</v>
      </c>
      <c r="P29" s="21">
        <f t="shared" si="20"/>
        <v>123</v>
      </c>
      <c r="Q29" s="21">
        <f t="shared" si="8"/>
        <v>0.45499999999999996</v>
      </c>
      <c r="R29" s="21">
        <v>70</v>
      </c>
      <c r="S29" s="21">
        <f t="shared" si="9"/>
        <v>86.1</v>
      </c>
      <c r="T29" s="21">
        <f t="shared" si="10"/>
        <v>0.65</v>
      </c>
      <c r="U29" s="21">
        <v>75</v>
      </c>
      <c r="V29" s="21">
        <f t="shared" si="11"/>
        <v>92.25</v>
      </c>
      <c r="W29" s="21">
        <f t="shared" si="12"/>
        <v>0.60666666666666669</v>
      </c>
      <c r="X29" s="54">
        <v>65</v>
      </c>
      <c r="Y29" s="61">
        <f t="shared" si="13"/>
        <v>79.95</v>
      </c>
      <c r="Z29" s="54">
        <f t="shared" si="14"/>
        <v>0.7</v>
      </c>
      <c r="AA29" s="54">
        <v>69.5</v>
      </c>
      <c r="AB29" s="27">
        <f t="shared" si="15"/>
        <v>85.484999999999999</v>
      </c>
      <c r="AC29" s="54">
        <f t="shared" si="2"/>
        <v>0.65467625899280579</v>
      </c>
      <c r="AD29" s="51">
        <v>69.5</v>
      </c>
      <c r="AE29" s="51">
        <f t="shared" si="16"/>
        <v>85.484999999999999</v>
      </c>
      <c r="AF29" s="45">
        <f t="shared" si="17"/>
        <v>-5.5349999999999966</v>
      </c>
      <c r="AG29" s="21">
        <v>80</v>
      </c>
      <c r="AH29" s="22">
        <f t="shared" si="18"/>
        <v>98.4</v>
      </c>
      <c r="AI29" s="21">
        <f t="shared" si="3"/>
        <v>0.56874999999999998</v>
      </c>
      <c r="AJ29" s="21">
        <v>80</v>
      </c>
      <c r="AK29" s="22">
        <f t="shared" si="19"/>
        <v>98.4</v>
      </c>
      <c r="AL29" s="21">
        <f t="shared" si="4"/>
        <v>0.56874999999999998</v>
      </c>
    </row>
    <row r="30" spans="2:38" x14ac:dyDescent="0.25">
      <c r="B30" s="3">
        <v>25</v>
      </c>
      <c r="C30" s="249" t="s">
        <v>31</v>
      </c>
      <c r="D30" s="249" t="s">
        <v>32</v>
      </c>
      <c r="E30" s="4" t="s">
        <v>33</v>
      </c>
      <c r="F30" s="5">
        <v>1</v>
      </c>
      <c r="G30" s="1" t="s">
        <v>7</v>
      </c>
      <c r="H30" s="18">
        <f t="shared" si="0"/>
        <v>209.1</v>
      </c>
      <c r="I30" s="21">
        <v>390</v>
      </c>
      <c r="J30" s="22">
        <f t="shared" si="5"/>
        <v>479.7</v>
      </c>
      <c r="K30" s="21">
        <f t="shared" si="6"/>
        <v>0.4358974358974359</v>
      </c>
      <c r="L30" s="21">
        <v>450</v>
      </c>
      <c r="M30" s="21">
        <f t="shared" si="21"/>
        <v>553.5</v>
      </c>
      <c r="N30" s="21">
        <f t="shared" si="7"/>
        <v>0.37777777777777777</v>
      </c>
      <c r="O30" s="21">
        <v>310</v>
      </c>
      <c r="P30" s="21">
        <f t="shared" si="20"/>
        <v>381.3</v>
      </c>
      <c r="Q30" s="21">
        <f t="shared" si="8"/>
        <v>0.54838709677419351</v>
      </c>
      <c r="R30" s="21">
        <v>260</v>
      </c>
      <c r="S30" s="21">
        <f t="shared" si="9"/>
        <v>319.8</v>
      </c>
      <c r="T30" s="21">
        <f t="shared" si="10"/>
        <v>0.65384615384615385</v>
      </c>
      <c r="U30" s="21">
        <v>170</v>
      </c>
      <c r="V30" s="21">
        <f t="shared" si="11"/>
        <v>209.1</v>
      </c>
      <c r="W30" s="21">
        <f t="shared" si="12"/>
        <v>1</v>
      </c>
      <c r="X30" s="54">
        <v>380</v>
      </c>
      <c r="Y30" s="61">
        <f t="shared" si="13"/>
        <v>467.4</v>
      </c>
      <c r="Z30" s="54">
        <f t="shared" si="14"/>
        <v>0.44736842105263158</v>
      </c>
      <c r="AA30" s="54">
        <v>250</v>
      </c>
      <c r="AB30" s="27">
        <f t="shared" si="15"/>
        <v>307.5</v>
      </c>
      <c r="AC30" s="54">
        <f t="shared" si="2"/>
        <v>0.67999999999999994</v>
      </c>
      <c r="AD30" s="51">
        <v>250</v>
      </c>
      <c r="AE30" s="51">
        <f t="shared" si="16"/>
        <v>307.5</v>
      </c>
      <c r="AF30" s="45">
        <f t="shared" si="17"/>
        <v>-98.4</v>
      </c>
      <c r="AG30" s="21">
        <v>420</v>
      </c>
      <c r="AH30" s="22">
        <f t="shared" si="18"/>
        <v>516.6</v>
      </c>
      <c r="AI30" s="21">
        <f t="shared" si="3"/>
        <v>0.40476190476190471</v>
      </c>
      <c r="AJ30" s="21">
        <v>450</v>
      </c>
      <c r="AK30" s="22">
        <f t="shared" si="19"/>
        <v>553.5</v>
      </c>
      <c r="AL30" s="21">
        <f t="shared" si="4"/>
        <v>0.37777777777777777</v>
      </c>
    </row>
    <row r="31" spans="2:38" x14ac:dyDescent="0.25">
      <c r="B31" s="3">
        <v>26</v>
      </c>
      <c r="C31" s="250"/>
      <c r="D31" s="250"/>
      <c r="E31" s="4" t="s">
        <v>34</v>
      </c>
      <c r="F31" s="5">
        <v>1</v>
      </c>
      <c r="G31" s="1" t="s">
        <v>7</v>
      </c>
      <c r="H31" s="18">
        <f t="shared" si="0"/>
        <v>209.1</v>
      </c>
      <c r="I31" s="21">
        <v>390</v>
      </c>
      <c r="J31" s="22">
        <f t="shared" si="5"/>
        <v>479.7</v>
      </c>
      <c r="K31" s="21">
        <f t="shared" si="6"/>
        <v>0.4358974358974359</v>
      </c>
      <c r="L31" s="21">
        <v>490</v>
      </c>
      <c r="M31" s="21">
        <f t="shared" si="21"/>
        <v>602.70000000000005</v>
      </c>
      <c r="N31" s="21">
        <f t="shared" si="7"/>
        <v>0.34693877551020402</v>
      </c>
      <c r="O31" s="21">
        <v>390</v>
      </c>
      <c r="P31" s="21">
        <f t="shared" si="20"/>
        <v>479.7</v>
      </c>
      <c r="Q31" s="21">
        <f t="shared" si="8"/>
        <v>0.4358974358974359</v>
      </c>
      <c r="R31" s="21">
        <v>280</v>
      </c>
      <c r="S31" s="21">
        <f t="shared" si="9"/>
        <v>344.4</v>
      </c>
      <c r="T31" s="21">
        <f t="shared" si="10"/>
        <v>0.60714285714285721</v>
      </c>
      <c r="U31" s="21">
        <v>170</v>
      </c>
      <c r="V31" s="21">
        <f t="shared" si="11"/>
        <v>209.1</v>
      </c>
      <c r="W31" s="21">
        <f t="shared" si="12"/>
        <v>1</v>
      </c>
      <c r="X31" s="54">
        <v>430</v>
      </c>
      <c r="Y31" s="61">
        <f t="shared" si="13"/>
        <v>528.9</v>
      </c>
      <c r="Z31" s="54">
        <f t="shared" si="14"/>
        <v>0.39534883720930231</v>
      </c>
      <c r="AA31" s="54">
        <v>270</v>
      </c>
      <c r="AB31" s="27">
        <f t="shared" si="15"/>
        <v>332.1</v>
      </c>
      <c r="AC31" s="54">
        <f t="shared" si="2"/>
        <v>0.62962962962962954</v>
      </c>
      <c r="AD31" s="51">
        <v>270</v>
      </c>
      <c r="AE31" s="51">
        <f t="shared" si="16"/>
        <v>332.1</v>
      </c>
      <c r="AF31" s="28">
        <f t="shared" si="17"/>
        <v>-123.00000000000003</v>
      </c>
      <c r="AG31" s="21">
        <v>450</v>
      </c>
      <c r="AH31" s="22">
        <f t="shared" si="18"/>
        <v>553.5</v>
      </c>
      <c r="AI31" s="21">
        <f t="shared" si="3"/>
        <v>0.37777777777777777</v>
      </c>
      <c r="AJ31" s="21">
        <v>450</v>
      </c>
      <c r="AK31" s="22">
        <f t="shared" si="19"/>
        <v>553.5</v>
      </c>
      <c r="AL31" s="21">
        <f t="shared" si="4"/>
        <v>0.37777777777777777</v>
      </c>
    </row>
    <row r="32" spans="2:38" x14ac:dyDescent="0.25">
      <c r="B32" s="3">
        <v>27</v>
      </c>
      <c r="C32" s="250"/>
      <c r="D32" s="250"/>
      <c r="E32" s="4" t="s">
        <v>35</v>
      </c>
      <c r="F32" s="5">
        <v>0.5</v>
      </c>
      <c r="G32" s="1" t="s">
        <v>7</v>
      </c>
      <c r="H32" s="18">
        <f t="shared" si="0"/>
        <v>110.7</v>
      </c>
      <c r="I32" s="21">
        <v>220</v>
      </c>
      <c r="J32" s="22">
        <f t="shared" si="5"/>
        <v>270.60000000000002</v>
      </c>
      <c r="K32" s="21">
        <f t="shared" si="6"/>
        <v>0.20454545454545453</v>
      </c>
      <c r="L32" s="21">
        <v>250</v>
      </c>
      <c r="M32" s="21">
        <f t="shared" si="21"/>
        <v>307.5</v>
      </c>
      <c r="N32" s="21">
        <f t="shared" si="7"/>
        <v>0.18</v>
      </c>
      <c r="O32" s="21">
        <v>350</v>
      </c>
      <c r="P32" s="21">
        <f t="shared" si="20"/>
        <v>430.5</v>
      </c>
      <c r="Q32" s="21">
        <f t="shared" si="8"/>
        <v>0.12857142857142859</v>
      </c>
      <c r="R32" s="21">
        <v>200</v>
      </c>
      <c r="S32" s="21">
        <f t="shared" si="9"/>
        <v>246</v>
      </c>
      <c r="T32" s="21">
        <f t="shared" si="10"/>
        <v>0.22500000000000001</v>
      </c>
      <c r="U32" s="21">
        <v>90</v>
      </c>
      <c r="V32" s="21">
        <f t="shared" si="11"/>
        <v>110.7</v>
      </c>
      <c r="W32" s="21">
        <f t="shared" si="12"/>
        <v>0.5</v>
      </c>
      <c r="X32" s="54">
        <v>300</v>
      </c>
      <c r="Y32" s="61">
        <f t="shared" si="13"/>
        <v>369</v>
      </c>
      <c r="Z32" s="54">
        <f t="shared" si="14"/>
        <v>0.15</v>
      </c>
      <c r="AA32" s="54">
        <v>190</v>
      </c>
      <c r="AB32" s="27">
        <f t="shared" si="15"/>
        <v>233.7</v>
      </c>
      <c r="AC32" s="54">
        <f t="shared" si="2"/>
        <v>0.23684210526315791</v>
      </c>
      <c r="AD32" s="51">
        <v>190</v>
      </c>
      <c r="AE32" s="51">
        <f t="shared" si="16"/>
        <v>233.7</v>
      </c>
      <c r="AF32" s="28">
        <f t="shared" si="17"/>
        <v>-122.99999999999999</v>
      </c>
      <c r="AG32" s="21">
        <v>210</v>
      </c>
      <c r="AH32" s="22">
        <f t="shared" si="18"/>
        <v>258.3</v>
      </c>
      <c r="AI32" s="21">
        <f t="shared" si="3"/>
        <v>0.21428571428571427</v>
      </c>
      <c r="AJ32" s="21">
        <v>240</v>
      </c>
      <c r="AK32" s="22">
        <f t="shared" si="19"/>
        <v>295.2</v>
      </c>
      <c r="AL32" s="21">
        <f t="shared" si="4"/>
        <v>0.1875</v>
      </c>
    </row>
    <row r="33" spans="2:39" x14ac:dyDescent="0.25">
      <c r="B33" s="3">
        <v>28</v>
      </c>
      <c r="C33" s="251"/>
      <c r="D33" s="251"/>
      <c r="E33" s="4" t="s">
        <v>36</v>
      </c>
      <c r="F33" s="5">
        <v>2</v>
      </c>
      <c r="G33" s="1" t="s">
        <v>7</v>
      </c>
      <c r="H33" s="18">
        <f t="shared" si="0"/>
        <v>553.5</v>
      </c>
      <c r="I33" s="21">
        <v>750</v>
      </c>
      <c r="J33" s="22">
        <f t="shared" si="5"/>
        <v>922.5</v>
      </c>
      <c r="K33" s="21">
        <f t="shared" si="6"/>
        <v>1.2</v>
      </c>
      <c r="L33" s="21">
        <v>1450</v>
      </c>
      <c r="M33" s="21">
        <f t="shared" si="21"/>
        <v>1783.5</v>
      </c>
      <c r="N33" s="21">
        <f t="shared" si="7"/>
        <v>0.62068965517241381</v>
      </c>
      <c r="O33" s="21">
        <v>1100</v>
      </c>
      <c r="P33" s="21">
        <f t="shared" si="20"/>
        <v>1353</v>
      </c>
      <c r="Q33" s="21">
        <f t="shared" si="8"/>
        <v>0.81818181818181823</v>
      </c>
      <c r="R33" s="21">
        <v>550</v>
      </c>
      <c r="S33" s="21">
        <f t="shared" si="9"/>
        <v>676.5</v>
      </c>
      <c r="T33" s="21">
        <f t="shared" si="10"/>
        <v>1.6363636363636365</v>
      </c>
      <c r="U33" s="21">
        <v>450</v>
      </c>
      <c r="V33" s="21">
        <f t="shared" si="11"/>
        <v>553.5</v>
      </c>
      <c r="W33" s="21">
        <f t="shared" si="12"/>
        <v>2</v>
      </c>
      <c r="X33" s="54">
        <v>600</v>
      </c>
      <c r="Y33" s="61">
        <f t="shared" si="13"/>
        <v>738</v>
      </c>
      <c r="Z33" s="54">
        <f t="shared" si="14"/>
        <v>1.5</v>
      </c>
      <c r="AA33" s="54">
        <v>549</v>
      </c>
      <c r="AB33" s="27">
        <f t="shared" si="15"/>
        <v>675.27</v>
      </c>
      <c r="AC33" s="54">
        <f t="shared" si="2"/>
        <v>1.639344262295082</v>
      </c>
      <c r="AD33" s="51">
        <v>549</v>
      </c>
      <c r="AE33" s="51">
        <f t="shared" si="16"/>
        <v>675.27</v>
      </c>
      <c r="AF33" s="28">
        <f t="shared" si="17"/>
        <v>-121.76999999999998</v>
      </c>
      <c r="AG33" s="21">
        <v>1200</v>
      </c>
      <c r="AH33" s="22">
        <f t="shared" si="18"/>
        <v>1476</v>
      </c>
      <c r="AI33" s="21">
        <f t="shared" si="3"/>
        <v>0.75</v>
      </c>
      <c r="AJ33" s="21">
        <v>1500</v>
      </c>
      <c r="AK33" s="22">
        <f t="shared" si="19"/>
        <v>1845</v>
      </c>
      <c r="AL33" s="21">
        <f t="shared" si="4"/>
        <v>0.6</v>
      </c>
    </row>
    <row r="34" spans="2:39" ht="19.5" customHeight="1" x14ac:dyDescent="0.25">
      <c r="B34" s="3">
        <v>29</v>
      </c>
      <c r="C34" s="249" t="s">
        <v>31</v>
      </c>
      <c r="D34" s="252" t="s">
        <v>37</v>
      </c>
      <c r="E34" s="4" t="s">
        <v>33</v>
      </c>
      <c r="F34" s="5">
        <v>0.5</v>
      </c>
      <c r="G34" s="1" t="s">
        <v>38</v>
      </c>
      <c r="H34" s="18">
        <f t="shared" si="0"/>
        <v>49.2</v>
      </c>
      <c r="I34" s="21">
        <v>90</v>
      </c>
      <c r="J34" s="22">
        <f t="shared" si="5"/>
        <v>110.7</v>
      </c>
      <c r="K34" s="21">
        <f t="shared" si="6"/>
        <v>0.22222222222222224</v>
      </c>
      <c r="L34" s="21">
        <v>40</v>
      </c>
      <c r="M34" s="21">
        <f t="shared" si="21"/>
        <v>49.2</v>
      </c>
      <c r="N34" s="21">
        <f t="shared" si="7"/>
        <v>0.5</v>
      </c>
      <c r="O34" s="21">
        <v>90</v>
      </c>
      <c r="P34" s="21">
        <f t="shared" si="20"/>
        <v>110.7</v>
      </c>
      <c r="Q34" s="21">
        <f t="shared" si="8"/>
        <v>0.22222222222222224</v>
      </c>
      <c r="R34" s="21">
        <v>65</v>
      </c>
      <c r="S34" s="21">
        <f t="shared" si="9"/>
        <v>79.95</v>
      </c>
      <c r="T34" s="21">
        <f t="shared" si="10"/>
        <v>0.30769230769230771</v>
      </c>
      <c r="U34" s="21">
        <v>50</v>
      </c>
      <c r="V34" s="21">
        <f t="shared" si="11"/>
        <v>61.5</v>
      </c>
      <c r="W34" s="21">
        <f t="shared" si="12"/>
        <v>0.4</v>
      </c>
      <c r="X34" s="54">
        <v>90</v>
      </c>
      <c r="Y34" s="61">
        <f t="shared" si="13"/>
        <v>110.7</v>
      </c>
      <c r="Z34" s="54">
        <f t="shared" si="14"/>
        <v>0.22222222222222224</v>
      </c>
      <c r="AA34" s="54">
        <v>70</v>
      </c>
      <c r="AB34" s="27">
        <f t="shared" si="15"/>
        <v>86.1</v>
      </c>
      <c r="AC34" s="54">
        <f t="shared" si="2"/>
        <v>0.28571428571428575</v>
      </c>
      <c r="AD34" s="51">
        <v>60</v>
      </c>
      <c r="AE34" s="51">
        <f t="shared" si="16"/>
        <v>73.8</v>
      </c>
      <c r="AF34" s="45">
        <f t="shared" si="17"/>
        <v>-24.599999999999994</v>
      </c>
      <c r="AG34" s="21">
        <v>90</v>
      </c>
      <c r="AH34" s="22">
        <f t="shared" si="18"/>
        <v>110.7</v>
      </c>
      <c r="AI34" s="21">
        <f t="shared" si="3"/>
        <v>0.22222222222222224</v>
      </c>
      <c r="AJ34" s="21">
        <v>100</v>
      </c>
      <c r="AK34" s="22">
        <f t="shared" si="19"/>
        <v>123</v>
      </c>
      <c r="AL34" s="21">
        <f t="shared" si="4"/>
        <v>0.2</v>
      </c>
    </row>
    <row r="35" spans="2:39" x14ac:dyDescent="0.25">
      <c r="B35" s="3">
        <v>30</v>
      </c>
      <c r="C35" s="250"/>
      <c r="D35" s="253"/>
      <c r="E35" s="4" t="s">
        <v>34</v>
      </c>
      <c r="F35" s="5">
        <v>0.5</v>
      </c>
      <c r="G35" s="1" t="s">
        <v>38</v>
      </c>
      <c r="H35" s="18">
        <f t="shared" si="0"/>
        <v>61.5</v>
      </c>
      <c r="I35" s="21">
        <v>90</v>
      </c>
      <c r="J35" s="22">
        <f t="shared" si="5"/>
        <v>110.7</v>
      </c>
      <c r="K35" s="21">
        <f t="shared" si="6"/>
        <v>0.27777777777777779</v>
      </c>
      <c r="L35" s="21">
        <v>145</v>
      </c>
      <c r="M35" s="21">
        <f t="shared" si="21"/>
        <v>178.35</v>
      </c>
      <c r="N35" s="21">
        <f t="shared" si="7"/>
        <v>0.17241379310344829</v>
      </c>
      <c r="O35" s="21">
        <v>110</v>
      </c>
      <c r="P35" s="21">
        <f t="shared" si="20"/>
        <v>135.30000000000001</v>
      </c>
      <c r="Q35" s="21">
        <f t="shared" si="8"/>
        <v>0.22727272727272727</v>
      </c>
      <c r="R35" s="21">
        <v>155</v>
      </c>
      <c r="S35" s="21">
        <f t="shared" si="9"/>
        <v>190.65</v>
      </c>
      <c r="T35" s="21">
        <f t="shared" si="10"/>
        <v>0.16129032258064516</v>
      </c>
      <c r="U35" s="21">
        <v>50</v>
      </c>
      <c r="V35" s="21">
        <f t="shared" si="11"/>
        <v>61.5</v>
      </c>
      <c r="W35" s="21">
        <f t="shared" si="12"/>
        <v>0.5</v>
      </c>
      <c r="X35" s="54">
        <v>95</v>
      </c>
      <c r="Y35" s="61">
        <f t="shared" si="13"/>
        <v>116.85</v>
      </c>
      <c r="Z35" s="54">
        <f t="shared" si="14"/>
        <v>0.26315789473684209</v>
      </c>
      <c r="AA35" s="54">
        <v>160</v>
      </c>
      <c r="AB35" s="27">
        <f t="shared" si="15"/>
        <v>196.8</v>
      </c>
      <c r="AC35" s="54">
        <f t="shared" si="2"/>
        <v>0.15625</v>
      </c>
      <c r="AD35" s="51">
        <v>110</v>
      </c>
      <c r="AE35" s="51">
        <f t="shared" si="16"/>
        <v>135.30000000000001</v>
      </c>
      <c r="AF35" s="45">
        <f t="shared" si="17"/>
        <v>-73.800000000000011</v>
      </c>
      <c r="AG35" s="21">
        <v>120</v>
      </c>
      <c r="AH35" s="22">
        <f t="shared" si="18"/>
        <v>147.6</v>
      </c>
      <c r="AI35" s="21">
        <f t="shared" si="3"/>
        <v>0.20833333333333334</v>
      </c>
      <c r="AJ35" s="21">
        <v>150</v>
      </c>
      <c r="AK35" s="22">
        <f t="shared" si="19"/>
        <v>184.5</v>
      </c>
      <c r="AL35" s="21">
        <f t="shared" si="4"/>
        <v>0.16666666666666666</v>
      </c>
    </row>
    <row r="36" spans="2:39" x14ac:dyDescent="0.25">
      <c r="B36" s="3">
        <v>31</v>
      </c>
      <c r="C36" s="250"/>
      <c r="D36" s="253"/>
      <c r="E36" s="4" t="s">
        <v>35</v>
      </c>
      <c r="F36" s="5">
        <v>0.3</v>
      </c>
      <c r="G36" s="1" t="s">
        <v>38</v>
      </c>
      <c r="H36" s="18">
        <f t="shared" si="0"/>
        <v>36.9</v>
      </c>
      <c r="I36" s="21">
        <v>70</v>
      </c>
      <c r="J36" s="22">
        <f t="shared" si="5"/>
        <v>86.1</v>
      </c>
      <c r="K36" s="21">
        <f t="shared" si="6"/>
        <v>0.12857142857142859</v>
      </c>
      <c r="L36" s="21">
        <v>80</v>
      </c>
      <c r="M36" s="21">
        <f t="shared" si="21"/>
        <v>98.4</v>
      </c>
      <c r="N36" s="21">
        <f t="shared" si="7"/>
        <v>0.11249999999999998</v>
      </c>
      <c r="O36" s="21">
        <v>90</v>
      </c>
      <c r="P36" s="21">
        <f t="shared" si="20"/>
        <v>110.7</v>
      </c>
      <c r="Q36" s="21">
        <f t="shared" si="8"/>
        <v>9.9999999999999992E-2</v>
      </c>
      <c r="R36" s="21">
        <v>125</v>
      </c>
      <c r="S36" s="21">
        <f t="shared" si="9"/>
        <v>153.75</v>
      </c>
      <c r="T36" s="21">
        <f t="shared" si="10"/>
        <v>7.1999999999999995E-2</v>
      </c>
      <c r="U36" s="21">
        <v>30</v>
      </c>
      <c r="V36" s="21">
        <f t="shared" si="11"/>
        <v>36.9</v>
      </c>
      <c r="W36" s="21">
        <f t="shared" si="12"/>
        <v>0.3</v>
      </c>
      <c r="X36" s="54">
        <v>70</v>
      </c>
      <c r="Y36" s="61">
        <f t="shared" si="13"/>
        <v>86.1</v>
      </c>
      <c r="Z36" s="54">
        <f t="shared" si="14"/>
        <v>0.12857142857142859</v>
      </c>
      <c r="AA36" s="54">
        <v>130</v>
      </c>
      <c r="AB36" s="27">
        <f t="shared" si="15"/>
        <v>159.9</v>
      </c>
      <c r="AC36" s="54">
        <f t="shared" si="2"/>
        <v>6.9230769230769221E-2</v>
      </c>
      <c r="AD36" s="51">
        <v>60</v>
      </c>
      <c r="AE36" s="51">
        <f t="shared" si="16"/>
        <v>73.8</v>
      </c>
      <c r="AF36" s="45">
        <f t="shared" si="17"/>
        <v>-36.9</v>
      </c>
      <c r="AG36" s="21">
        <v>70</v>
      </c>
      <c r="AH36" s="22">
        <f t="shared" si="18"/>
        <v>86.1</v>
      </c>
      <c r="AI36" s="21">
        <f t="shared" si="3"/>
        <v>0.12857142857142859</v>
      </c>
      <c r="AJ36" s="21">
        <v>80</v>
      </c>
      <c r="AK36" s="22">
        <f t="shared" si="19"/>
        <v>98.4</v>
      </c>
      <c r="AL36" s="21">
        <f t="shared" si="4"/>
        <v>0.11249999999999998</v>
      </c>
    </row>
    <row r="37" spans="2:39" x14ac:dyDescent="0.25">
      <c r="B37" s="3">
        <v>32</v>
      </c>
      <c r="C37" s="251"/>
      <c r="D37" s="254"/>
      <c r="E37" s="4" t="s">
        <v>36</v>
      </c>
      <c r="F37" s="5">
        <v>1</v>
      </c>
      <c r="G37" s="1" t="s">
        <v>38</v>
      </c>
      <c r="H37" s="18">
        <f t="shared" si="0"/>
        <v>159.9</v>
      </c>
      <c r="I37" s="21">
        <v>130</v>
      </c>
      <c r="J37" s="22">
        <f t="shared" si="5"/>
        <v>159.9</v>
      </c>
      <c r="K37" s="21">
        <f t="shared" si="6"/>
        <v>1</v>
      </c>
      <c r="L37" s="21">
        <v>270</v>
      </c>
      <c r="M37" s="21">
        <f t="shared" si="21"/>
        <v>332.1</v>
      </c>
      <c r="N37" s="21">
        <f t="shared" si="7"/>
        <v>0.48148148148148145</v>
      </c>
      <c r="O37" s="21">
        <v>250</v>
      </c>
      <c r="P37" s="21">
        <f t="shared" si="20"/>
        <v>307.5</v>
      </c>
      <c r="Q37" s="21">
        <f t="shared" si="8"/>
        <v>0.52</v>
      </c>
      <c r="R37" s="21">
        <v>400</v>
      </c>
      <c r="S37" s="21">
        <f t="shared" si="9"/>
        <v>492</v>
      </c>
      <c r="T37" s="21">
        <f t="shared" si="10"/>
        <v>0.32500000000000001</v>
      </c>
      <c r="U37" s="21">
        <v>130</v>
      </c>
      <c r="V37" s="21">
        <f t="shared" si="11"/>
        <v>159.9</v>
      </c>
      <c r="W37" s="21">
        <f t="shared" si="12"/>
        <v>1</v>
      </c>
      <c r="X37" s="54">
        <v>150</v>
      </c>
      <c r="Y37" s="61">
        <f t="shared" si="13"/>
        <v>184.5</v>
      </c>
      <c r="Z37" s="54">
        <f t="shared" si="14"/>
        <v>0.8666666666666667</v>
      </c>
      <c r="AA37" s="54">
        <v>400</v>
      </c>
      <c r="AB37" s="27">
        <f t="shared" si="15"/>
        <v>492</v>
      </c>
      <c r="AC37" s="54">
        <f t="shared" si="2"/>
        <v>0.32500000000000001</v>
      </c>
      <c r="AD37" s="51">
        <v>270</v>
      </c>
      <c r="AE37" s="51">
        <f t="shared" si="16"/>
        <v>332.1</v>
      </c>
      <c r="AF37" s="28">
        <f t="shared" si="17"/>
        <v>-172.20000000000002</v>
      </c>
      <c r="AG37" s="21">
        <v>200</v>
      </c>
      <c r="AH37" s="22">
        <f t="shared" si="18"/>
        <v>246</v>
      </c>
      <c r="AI37" s="21">
        <f t="shared" si="3"/>
        <v>0.65</v>
      </c>
      <c r="AJ37" s="21">
        <v>800</v>
      </c>
      <c r="AK37" s="22">
        <f t="shared" si="19"/>
        <v>984</v>
      </c>
      <c r="AL37" s="21">
        <f t="shared" si="4"/>
        <v>0.16250000000000001</v>
      </c>
      <c r="AM37" s="38"/>
    </row>
    <row r="38" spans="2:39" ht="20.25" customHeight="1" x14ac:dyDescent="0.25">
      <c r="B38" s="3">
        <v>33</v>
      </c>
      <c r="C38" s="252" t="s">
        <v>39</v>
      </c>
      <c r="D38" s="249" t="s">
        <v>40</v>
      </c>
      <c r="E38" s="4" t="s">
        <v>41</v>
      </c>
      <c r="F38" s="5">
        <v>2</v>
      </c>
      <c r="G38" s="1" t="s">
        <v>7</v>
      </c>
      <c r="H38" s="18">
        <f t="shared" ref="H38:H74" si="22">MIN(J38,M38,P38,S38,V38,Y38,AB38,AH38,AK38)</f>
        <v>492</v>
      </c>
      <c r="I38" s="21">
        <v>650</v>
      </c>
      <c r="J38" s="22">
        <f t="shared" si="5"/>
        <v>799.5</v>
      </c>
      <c r="K38" s="21">
        <f t="shared" si="6"/>
        <v>1.2307692307692308</v>
      </c>
      <c r="L38" s="21">
        <v>1250</v>
      </c>
      <c r="M38" s="21">
        <f t="shared" si="21"/>
        <v>1537.5</v>
      </c>
      <c r="N38" s="21">
        <f t="shared" si="7"/>
        <v>0.64</v>
      </c>
      <c r="O38" s="21">
        <v>900</v>
      </c>
      <c r="P38" s="21">
        <f t="shared" si="20"/>
        <v>1107</v>
      </c>
      <c r="Q38" s="21">
        <f t="shared" si="8"/>
        <v>0.88888888888888884</v>
      </c>
      <c r="R38" s="21">
        <v>420</v>
      </c>
      <c r="S38" s="21">
        <f t="shared" si="9"/>
        <v>516.6</v>
      </c>
      <c r="T38" s="21">
        <f t="shared" si="10"/>
        <v>1.9047619047619047</v>
      </c>
      <c r="U38" s="21">
        <v>400</v>
      </c>
      <c r="V38" s="21">
        <f t="shared" si="11"/>
        <v>492</v>
      </c>
      <c r="W38" s="21">
        <f t="shared" si="12"/>
        <v>2</v>
      </c>
      <c r="X38" s="54">
        <v>430</v>
      </c>
      <c r="Y38" s="61">
        <f t="shared" si="13"/>
        <v>528.9</v>
      </c>
      <c r="Z38" s="54">
        <f t="shared" si="14"/>
        <v>1.8604651162790697</v>
      </c>
      <c r="AA38" s="54">
        <v>400</v>
      </c>
      <c r="AB38" s="27">
        <f t="shared" si="15"/>
        <v>492</v>
      </c>
      <c r="AC38" s="54">
        <f t="shared" ref="AC38:AC69" si="23">H38/AB38*F38</f>
        <v>2</v>
      </c>
      <c r="AD38" s="51">
        <v>400</v>
      </c>
      <c r="AE38" s="51">
        <f t="shared" si="16"/>
        <v>492</v>
      </c>
      <c r="AF38" s="45">
        <f t="shared" si="17"/>
        <v>0</v>
      </c>
      <c r="AG38" s="21">
        <v>1200</v>
      </c>
      <c r="AH38" s="22">
        <f t="shared" si="18"/>
        <v>1476</v>
      </c>
      <c r="AI38" s="21">
        <f t="shared" ref="AI38:AI69" si="24">H38/AH38*F38</f>
        <v>0.66666666666666663</v>
      </c>
      <c r="AJ38" s="21">
        <v>1000</v>
      </c>
      <c r="AK38" s="22">
        <f t="shared" si="19"/>
        <v>1230</v>
      </c>
      <c r="AL38" s="21">
        <f t="shared" ref="AL38:AL69" si="25">H38/AK38*F38</f>
        <v>0.8</v>
      </c>
    </row>
    <row r="39" spans="2:39" x14ac:dyDescent="0.25">
      <c r="B39" s="3">
        <v>34</v>
      </c>
      <c r="C39" s="253"/>
      <c r="D39" s="250"/>
      <c r="E39" s="4" t="s">
        <v>42</v>
      </c>
      <c r="F39" s="5">
        <v>2</v>
      </c>
      <c r="G39" s="1" t="s">
        <v>7</v>
      </c>
      <c r="H39" s="18">
        <f t="shared" si="22"/>
        <v>541.20000000000005</v>
      </c>
      <c r="I39" s="21">
        <v>850</v>
      </c>
      <c r="J39" s="22">
        <f t="shared" si="5"/>
        <v>1045.5</v>
      </c>
      <c r="K39" s="21">
        <f t="shared" si="6"/>
        <v>1.0352941176470589</v>
      </c>
      <c r="L39" s="21">
        <v>1500</v>
      </c>
      <c r="M39" s="21">
        <f t="shared" si="21"/>
        <v>1845</v>
      </c>
      <c r="N39" s="21">
        <f t="shared" si="7"/>
        <v>0.58666666666666667</v>
      </c>
      <c r="O39" s="21">
        <v>1100</v>
      </c>
      <c r="P39" s="21">
        <f t="shared" si="20"/>
        <v>1353</v>
      </c>
      <c r="Q39" s="21">
        <f t="shared" si="8"/>
        <v>0.8</v>
      </c>
      <c r="R39" s="21">
        <v>490</v>
      </c>
      <c r="S39" s="21">
        <f t="shared" si="9"/>
        <v>602.70000000000005</v>
      </c>
      <c r="T39" s="21">
        <f t="shared" si="10"/>
        <v>1.7959183673469388</v>
      </c>
      <c r="U39" s="21">
        <v>440</v>
      </c>
      <c r="V39" s="21">
        <f t="shared" si="11"/>
        <v>541.20000000000005</v>
      </c>
      <c r="W39" s="21">
        <f t="shared" si="12"/>
        <v>2</v>
      </c>
      <c r="X39" s="54">
        <v>530</v>
      </c>
      <c r="Y39" s="61">
        <f t="shared" si="13"/>
        <v>651.9</v>
      </c>
      <c r="Z39" s="54">
        <f t="shared" si="14"/>
        <v>1.6603773584905663</v>
      </c>
      <c r="AA39" s="54">
        <v>500</v>
      </c>
      <c r="AB39" s="27">
        <f t="shared" si="15"/>
        <v>615</v>
      </c>
      <c r="AC39" s="54">
        <f t="shared" si="23"/>
        <v>1.7600000000000002</v>
      </c>
      <c r="AD39" s="51">
        <v>500</v>
      </c>
      <c r="AE39" s="51">
        <f t="shared" si="16"/>
        <v>615</v>
      </c>
      <c r="AF39" s="45">
        <f t="shared" si="17"/>
        <v>-73.799999999999955</v>
      </c>
      <c r="AG39" s="21">
        <v>1250</v>
      </c>
      <c r="AH39" s="22">
        <f t="shared" si="18"/>
        <v>1537.5</v>
      </c>
      <c r="AI39" s="21">
        <f t="shared" si="24"/>
        <v>0.70400000000000007</v>
      </c>
      <c r="AJ39" s="21">
        <v>1300</v>
      </c>
      <c r="AK39" s="22">
        <f t="shared" si="19"/>
        <v>1599</v>
      </c>
      <c r="AL39" s="21">
        <f t="shared" si="25"/>
        <v>0.67692307692307696</v>
      </c>
    </row>
    <row r="40" spans="2:39" x14ac:dyDescent="0.25">
      <c r="B40" s="3">
        <v>35</v>
      </c>
      <c r="C40" s="253"/>
      <c r="D40" s="250"/>
      <c r="E40" s="4" t="s">
        <v>43</v>
      </c>
      <c r="F40" s="5">
        <v>1.5</v>
      </c>
      <c r="G40" s="1" t="s">
        <v>7</v>
      </c>
      <c r="H40" s="18">
        <f t="shared" si="22"/>
        <v>861</v>
      </c>
      <c r="I40" s="21">
        <v>1050</v>
      </c>
      <c r="J40" s="22">
        <f t="shared" si="5"/>
        <v>1291.5</v>
      </c>
      <c r="K40" s="21">
        <f t="shared" si="6"/>
        <v>1</v>
      </c>
      <c r="L40" s="21">
        <v>1650</v>
      </c>
      <c r="M40" s="21">
        <f t="shared" si="21"/>
        <v>2029.5</v>
      </c>
      <c r="N40" s="21">
        <f t="shared" si="7"/>
        <v>0.63636363636363635</v>
      </c>
      <c r="O40" s="21">
        <v>1300</v>
      </c>
      <c r="P40" s="21">
        <f t="shared" si="20"/>
        <v>1599</v>
      </c>
      <c r="Q40" s="21">
        <f t="shared" si="8"/>
        <v>0.80769230769230771</v>
      </c>
      <c r="R40" s="21">
        <v>700</v>
      </c>
      <c r="S40" s="21">
        <f t="shared" si="9"/>
        <v>861</v>
      </c>
      <c r="T40" s="21">
        <f t="shared" si="10"/>
        <v>1.5</v>
      </c>
      <c r="U40" s="21">
        <v>700</v>
      </c>
      <c r="V40" s="21">
        <f t="shared" si="11"/>
        <v>861</v>
      </c>
      <c r="W40" s="21">
        <f t="shared" si="12"/>
        <v>1.5</v>
      </c>
      <c r="X40" s="54">
        <v>700</v>
      </c>
      <c r="Y40" s="61">
        <f t="shared" si="13"/>
        <v>861</v>
      </c>
      <c r="Z40" s="54">
        <f t="shared" si="14"/>
        <v>1.5</v>
      </c>
      <c r="AA40" s="54">
        <v>700</v>
      </c>
      <c r="AB40" s="27">
        <f t="shared" si="15"/>
        <v>861</v>
      </c>
      <c r="AC40" s="54">
        <f t="shared" si="23"/>
        <v>1.5</v>
      </c>
      <c r="AD40" s="51">
        <v>700</v>
      </c>
      <c r="AE40" s="51">
        <f t="shared" si="16"/>
        <v>861</v>
      </c>
      <c r="AF40" s="45">
        <f t="shared" si="17"/>
        <v>0</v>
      </c>
      <c r="AG40" s="21">
        <v>1350</v>
      </c>
      <c r="AH40" s="22">
        <f t="shared" si="18"/>
        <v>1660.5</v>
      </c>
      <c r="AI40" s="21">
        <f t="shared" si="24"/>
        <v>0.77777777777777768</v>
      </c>
      <c r="AJ40" s="21">
        <v>1300</v>
      </c>
      <c r="AK40" s="22">
        <f t="shared" si="19"/>
        <v>1599</v>
      </c>
      <c r="AL40" s="21">
        <f t="shared" si="25"/>
        <v>0.80769230769230771</v>
      </c>
    </row>
    <row r="41" spans="2:39" x14ac:dyDescent="0.25">
      <c r="B41" s="3">
        <v>36</v>
      </c>
      <c r="C41" s="253"/>
      <c r="D41" s="250"/>
      <c r="E41" s="4" t="s">
        <v>44</v>
      </c>
      <c r="F41" s="5">
        <v>1.5</v>
      </c>
      <c r="G41" s="1" t="s">
        <v>7</v>
      </c>
      <c r="H41" s="18">
        <f t="shared" si="22"/>
        <v>1107</v>
      </c>
      <c r="I41" s="21">
        <v>1200</v>
      </c>
      <c r="J41" s="22">
        <f t="shared" si="5"/>
        <v>1476</v>
      </c>
      <c r="K41" s="21">
        <f t="shared" si="6"/>
        <v>1.125</v>
      </c>
      <c r="L41" s="21">
        <v>1750</v>
      </c>
      <c r="M41" s="21">
        <f t="shared" si="21"/>
        <v>2152.5</v>
      </c>
      <c r="N41" s="21">
        <f t="shared" si="7"/>
        <v>0.77142857142857135</v>
      </c>
      <c r="O41" s="21">
        <v>1500</v>
      </c>
      <c r="P41" s="21">
        <f t="shared" si="20"/>
        <v>1845</v>
      </c>
      <c r="Q41" s="21">
        <f t="shared" si="8"/>
        <v>0.89999999999999991</v>
      </c>
      <c r="R41" s="21">
        <v>990</v>
      </c>
      <c r="S41" s="21">
        <f t="shared" si="9"/>
        <v>1217.7</v>
      </c>
      <c r="T41" s="21">
        <f t="shared" si="10"/>
        <v>1.3636363636363635</v>
      </c>
      <c r="U41" s="21">
        <v>900</v>
      </c>
      <c r="V41" s="21">
        <f t="shared" si="11"/>
        <v>1107</v>
      </c>
      <c r="W41" s="21">
        <f t="shared" si="12"/>
        <v>1.5</v>
      </c>
      <c r="X41" s="54">
        <v>900</v>
      </c>
      <c r="Y41" s="61">
        <f t="shared" si="13"/>
        <v>1107</v>
      </c>
      <c r="Z41" s="54">
        <f t="shared" si="14"/>
        <v>1.5</v>
      </c>
      <c r="AA41" s="54">
        <v>1000</v>
      </c>
      <c r="AB41" s="27">
        <f t="shared" si="15"/>
        <v>1230</v>
      </c>
      <c r="AC41" s="54">
        <f t="shared" si="23"/>
        <v>1.35</v>
      </c>
      <c r="AD41" s="51">
        <v>1000</v>
      </c>
      <c r="AE41" s="51">
        <f t="shared" si="16"/>
        <v>1230</v>
      </c>
      <c r="AF41" s="28">
        <f t="shared" si="17"/>
        <v>-123</v>
      </c>
      <c r="AG41" s="21">
        <v>1500</v>
      </c>
      <c r="AH41" s="22">
        <f t="shared" si="18"/>
        <v>1845</v>
      </c>
      <c r="AI41" s="21">
        <f t="shared" si="24"/>
        <v>0.89999999999999991</v>
      </c>
      <c r="AJ41" s="21">
        <v>1500</v>
      </c>
      <c r="AK41" s="22">
        <f t="shared" si="19"/>
        <v>1845</v>
      </c>
      <c r="AL41" s="21">
        <f t="shared" si="25"/>
        <v>0.89999999999999991</v>
      </c>
    </row>
    <row r="42" spans="2:39" x14ac:dyDescent="0.25">
      <c r="B42" s="3">
        <v>37</v>
      </c>
      <c r="C42" s="254"/>
      <c r="D42" s="251"/>
      <c r="E42" s="4" t="s">
        <v>45</v>
      </c>
      <c r="F42" s="5">
        <v>1.5</v>
      </c>
      <c r="G42" s="1" t="s">
        <v>7</v>
      </c>
      <c r="H42" s="18">
        <f t="shared" si="22"/>
        <v>1353</v>
      </c>
      <c r="I42" s="21">
        <v>1400</v>
      </c>
      <c r="J42" s="22">
        <f t="shared" si="5"/>
        <v>1722</v>
      </c>
      <c r="K42" s="21">
        <f t="shared" si="6"/>
        <v>1.1785714285714286</v>
      </c>
      <c r="L42" s="21">
        <v>2200</v>
      </c>
      <c r="M42" s="21">
        <f t="shared" si="21"/>
        <v>2706</v>
      </c>
      <c r="N42" s="21">
        <f t="shared" si="7"/>
        <v>0.75</v>
      </c>
      <c r="O42" s="21">
        <v>1700</v>
      </c>
      <c r="P42" s="21">
        <f t="shared" si="20"/>
        <v>2091</v>
      </c>
      <c r="Q42" s="21">
        <f t="shared" si="8"/>
        <v>0.97058823529411775</v>
      </c>
      <c r="R42" s="21">
        <v>1510</v>
      </c>
      <c r="S42" s="21">
        <f t="shared" si="9"/>
        <v>1857.3</v>
      </c>
      <c r="T42" s="21">
        <f t="shared" si="10"/>
        <v>1.0927152317880795</v>
      </c>
      <c r="U42" s="21">
        <v>1650</v>
      </c>
      <c r="V42" s="21">
        <f t="shared" si="11"/>
        <v>2029.5</v>
      </c>
      <c r="W42" s="21">
        <f t="shared" si="12"/>
        <v>1</v>
      </c>
      <c r="X42" s="54">
        <v>1100</v>
      </c>
      <c r="Y42" s="61">
        <f t="shared" si="13"/>
        <v>1353</v>
      </c>
      <c r="Z42" s="54">
        <f t="shared" si="14"/>
        <v>1.5</v>
      </c>
      <c r="AA42" s="54">
        <v>1500</v>
      </c>
      <c r="AB42" s="27">
        <f t="shared" si="15"/>
        <v>1845</v>
      </c>
      <c r="AC42" s="54">
        <f t="shared" si="23"/>
        <v>1.0999999999999999</v>
      </c>
      <c r="AD42" s="51">
        <v>1500</v>
      </c>
      <c r="AE42" s="51">
        <f t="shared" si="16"/>
        <v>1845</v>
      </c>
      <c r="AF42" s="28">
        <f t="shared" si="17"/>
        <v>-492</v>
      </c>
      <c r="AG42" s="21">
        <v>1800</v>
      </c>
      <c r="AH42" s="22">
        <f t="shared" si="18"/>
        <v>2214</v>
      </c>
      <c r="AI42" s="21">
        <f t="shared" si="24"/>
        <v>0.91666666666666674</v>
      </c>
      <c r="AJ42" s="21">
        <v>1800</v>
      </c>
      <c r="AK42" s="22">
        <f t="shared" si="19"/>
        <v>2214</v>
      </c>
      <c r="AL42" s="21">
        <f t="shared" si="25"/>
        <v>0.91666666666666674</v>
      </c>
    </row>
    <row r="43" spans="2:39" ht="18.75" customHeight="1" x14ac:dyDescent="0.25">
      <c r="B43" s="3">
        <v>38</v>
      </c>
      <c r="C43" s="252" t="s">
        <v>39</v>
      </c>
      <c r="D43" s="252" t="s">
        <v>46</v>
      </c>
      <c r="E43" s="4" t="s">
        <v>41</v>
      </c>
      <c r="F43" s="5">
        <v>1.5</v>
      </c>
      <c r="G43" s="1" t="s">
        <v>20</v>
      </c>
      <c r="H43" s="18">
        <f t="shared" si="22"/>
        <v>84.87</v>
      </c>
      <c r="I43" s="21">
        <v>90</v>
      </c>
      <c r="J43" s="22">
        <f t="shared" si="5"/>
        <v>110.7</v>
      </c>
      <c r="K43" s="21">
        <f t="shared" si="6"/>
        <v>1.1500000000000001</v>
      </c>
      <c r="L43" s="21">
        <v>165</v>
      </c>
      <c r="M43" s="21">
        <f t="shared" si="21"/>
        <v>202.95</v>
      </c>
      <c r="N43" s="21">
        <f t="shared" si="7"/>
        <v>0.62727272727272732</v>
      </c>
      <c r="O43" s="21">
        <v>120</v>
      </c>
      <c r="P43" s="21">
        <f t="shared" si="20"/>
        <v>147.6</v>
      </c>
      <c r="Q43" s="21">
        <f t="shared" si="8"/>
        <v>0.86250000000000004</v>
      </c>
      <c r="R43" s="21">
        <v>70</v>
      </c>
      <c r="S43" s="21">
        <f t="shared" si="9"/>
        <v>86.1</v>
      </c>
      <c r="T43" s="21">
        <f t="shared" si="10"/>
        <v>1.4785714285714289</v>
      </c>
      <c r="U43" s="21">
        <v>80</v>
      </c>
      <c r="V43" s="21">
        <f t="shared" si="11"/>
        <v>98.4</v>
      </c>
      <c r="W43" s="21">
        <f t="shared" si="12"/>
        <v>1.2937500000000002</v>
      </c>
      <c r="X43" s="54">
        <v>70</v>
      </c>
      <c r="Y43" s="61">
        <f t="shared" si="13"/>
        <v>86.1</v>
      </c>
      <c r="Z43" s="54">
        <f t="shared" si="14"/>
        <v>1.4785714285714289</v>
      </c>
      <c r="AA43" s="54">
        <v>69</v>
      </c>
      <c r="AB43" s="27">
        <f t="shared" si="15"/>
        <v>84.87</v>
      </c>
      <c r="AC43" s="54">
        <f t="shared" si="23"/>
        <v>1.5</v>
      </c>
      <c r="AD43" s="51">
        <v>69</v>
      </c>
      <c r="AE43" s="51">
        <f t="shared" si="16"/>
        <v>84.87</v>
      </c>
      <c r="AF43" s="45">
        <f t="shared" si="17"/>
        <v>0</v>
      </c>
      <c r="AG43" s="21">
        <v>140</v>
      </c>
      <c r="AH43" s="22">
        <f t="shared" si="18"/>
        <v>172.2</v>
      </c>
      <c r="AI43" s="21">
        <f t="shared" si="24"/>
        <v>0.73928571428571443</v>
      </c>
      <c r="AJ43" s="21">
        <v>120</v>
      </c>
      <c r="AK43" s="22">
        <f t="shared" si="19"/>
        <v>147.6</v>
      </c>
      <c r="AL43" s="21">
        <f t="shared" si="25"/>
        <v>0.86250000000000004</v>
      </c>
    </row>
    <row r="44" spans="2:39" x14ac:dyDescent="0.25">
      <c r="B44" s="3">
        <v>39</v>
      </c>
      <c r="C44" s="253"/>
      <c r="D44" s="253"/>
      <c r="E44" s="4" t="s">
        <v>42</v>
      </c>
      <c r="F44" s="5">
        <v>1.5</v>
      </c>
      <c r="G44" s="1" t="s">
        <v>20</v>
      </c>
      <c r="H44" s="18">
        <f t="shared" si="22"/>
        <v>98.4</v>
      </c>
      <c r="I44" s="21">
        <v>90</v>
      </c>
      <c r="J44" s="22">
        <f t="shared" si="5"/>
        <v>110.7</v>
      </c>
      <c r="K44" s="21">
        <f t="shared" si="6"/>
        <v>1.3333333333333335</v>
      </c>
      <c r="L44" s="21">
        <v>165</v>
      </c>
      <c r="M44" s="21">
        <f t="shared" si="21"/>
        <v>202.95</v>
      </c>
      <c r="N44" s="21">
        <f t="shared" si="7"/>
        <v>0.7272727272727274</v>
      </c>
      <c r="O44" s="21">
        <v>130</v>
      </c>
      <c r="P44" s="21">
        <f t="shared" si="20"/>
        <v>159.9</v>
      </c>
      <c r="Q44" s="21">
        <f t="shared" si="8"/>
        <v>0.92307692307692313</v>
      </c>
      <c r="R44" s="21">
        <v>120</v>
      </c>
      <c r="S44" s="21">
        <f t="shared" si="9"/>
        <v>147.6</v>
      </c>
      <c r="T44" s="21">
        <f t="shared" si="10"/>
        <v>1</v>
      </c>
      <c r="U44" s="21">
        <v>110</v>
      </c>
      <c r="V44" s="21">
        <f t="shared" si="11"/>
        <v>135.30000000000001</v>
      </c>
      <c r="W44" s="21">
        <f t="shared" si="12"/>
        <v>1.0909090909090908</v>
      </c>
      <c r="X44" s="54">
        <v>80</v>
      </c>
      <c r="Y44" s="61">
        <f t="shared" si="13"/>
        <v>98.4</v>
      </c>
      <c r="Z44" s="54">
        <f t="shared" si="14"/>
        <v>1.5</v>
      </c>
      <c r="AA44" s="54">
        <v>120</v>
      </c>
      <c r="AB44" s="27">
        <f t="shared" si="15"/>
        <v>147.6</v>
      </c>
      <c r="AC44" s="54">
        <f t="shared" si="23"/>
        <v>1</v>
      </c>
      <c r="AD44" s="51">
        <v>120</v>
      </c>
      <c r="AE44" s="51">
        <f t="shared" si="16"/>
        <v>147.6</v>
      </c>
      <c r="AF44" s="45">
        <f t="shared" si="17"/>
        <v>-49.199999999999989</v>
      </c>
      <c r="AG44" s="21">
        <v>140</v>
      </c>
      <c r="AH44" s="22">
        <f t="shared" si="18"/>
        <v>172.2</v>
      </c>
      <c r="AI44" s="21">
        <f t="shared" si="24"/>
        <v>0.85714285714285721</v>
      </c>
      <c r="AJ44" s="21">
        <v>120</v>
      </c>
      <c r="AK44" s="22">
        <f t="shared" si="19"/>
        <v>147.6</v>
      </c>
      <c r="AL44" s="21">
        <f t="shared" si="25"/>
        <v>1</v>
      </c>
    </row>
    <row r="45" spans="2:39" x14ac:dyDescent="0.25">
      <c r="B45" s="3">
        <v>40</v>
      </c>
      <c r="C45" s="253"/>
      <c r="D45" s="253"/>
      <c r="E45" s="4" t="s">
        <v>43</v>
      </c>
      <c r="F45" s="5">
        <v>1</v>
      </c>
      <c r="G45" s="1" t="s">
        <v>20</v>
      </c>
      <c r="H45" s="18">
        <f t="shared" si="22"/>
        <v>135.30000000000001</v>
      </c>
      <c r="I45" s="21">
        <v>110</v>
      </c>
      <c r="J45" s="22">
        <f t="shared" si="5"/>
        <v>135.30000000000001</v>
      </c>
      <c r="K45" s="21">
        <f t="shared" si="6"/>
        <v>1</v>
      </c>
      <c r="L45" s="21">
        <v>165</v>
      </c>
      <c r="M45" s="21">
        <f t="shared" si="21"/>
        <v>202.95</v>
      </c>
      <c r="N45" s="21">
        <f t="shared" si="7"/>
        <v>0.66666666666666674</v>
      </c>
      <c r="O45" s="21">
        <v>130</v>
      </c>
      <c r="P45" s="21">
        <f t="shared" si="20"/>
        <v>159.9</v>
      </c>
      <c r="Q45" s="21">
        <f t="shared" si="8"/>
        <v>0.84615384615384615</v>
      </c>
      <c r="R45" s="21">
        <v>135</v>
      </c>
      <c r="S45" s="21">
        <f t="shared" si="9"/>
        <v>166.05</v>
      </c>
      <c r="T45" s="21">
        <f t="shared" si="10"/>
        <v>0.81481481481481488</v>
      </c>
      <c r="U45" s="21">
        <v>140</v>
      </c>
      <c r="V45" s="21">
        <f t="shared" si="11"/>
        <v>172.2</v>
      </c>
      <c r="W45" s="21">
        <f t="shared" si="12"/>
        <v>0.78571428571428581</v>
      </c>
      <c r="X45" s="54">
        <v>130</v>
      </c>
      <c r="Y45" s="61">
        <f t="shared" si="13"/>
        <v>159.9</v>
      </c>
      <c r="Z45" s="54">
        <f t="shared" si="14"/>
        <v>0.84615384615384615</v>
      </c>
      <c r="AA45" s="54">
        <v>130</v>
      </c>
      <c r="AB45" s="27">
        <f t="shared" si="15"/>
        <v>159.9</v>
      </c>
      <c r="AC45" s="54">
        <f t="shared" si="23"/>
        <v>0.84615384615384615</v>
      </c>
      <c r="AD45" s="51">
        <v>130</v>
      </c>
      <c r="AE45" s="51">
        <f t="shared" si="16"/>
        <v>159.9</v>
      </c>
      <c r="AF45" s="45">
        <f t="shared" si="17"/>
        <v>-24.599999999999994</v>
      </c>
      <c r="AG45" s="21">
        <v>140</v>
      </c>
      <c r="AH45" s="22">
        <f t="shared" si="18"/>
        <v>172.2</v>
      </c>
      <c r="AI45" s="21">
        <f t="shared" si="24"/>
        <v>0.78571428571428581</v>
      </c>
      <c r="AJ45" s="21">
        <v>140</v>
      </c>
      <c r="AK45" s="22">
        <f t="shared" si="19"/>
        <v>172.2</v>
      </c>
      <c r="AL45" s="21">
        <f t="shared" si="25"/>
        <v>0.78571428571428581</v>
      </c>
    </row>
    <row r="46" spans="2:39" x14ac:dyDescent="0.25">
      <c r="B46" s="3">
        <v>41</v>
      </c>
      <c r="C46" s="253"/>
      <c r="D46" s="253"/>
      <c r="E46" s="4" t="s">
        <v>44</v>
      </c>
      <c r="F46" s="5">
        <v>1</v>
      </c>
      <c r="G46" s="1" t="s">
        <v>20</v>
      </c>
      <c r="H46" s="18">
        <f t="shared" si="22"/>
        <v>135.30000000000001</v>
      </c>
      <c r="I46" s="21">
        <v>110</v>
      </c>
      <c r="J46" s="22">
        <f t="shared" si="5"/>
        <v>135.30000000000001</v>
      </c>
      <c r="K46" s="21">
        <f t="shared" si="6"/>
        <v>1</v>
      </c>
      <c r="L46" s="21">
        <v>205</v>
      </c>
      <c r="M46" s="21">
        <f t="shared" si="21"/>
        <v>252.15</v>
      </c>
      <c r="N46" s="21">
        <f t="shared" si="7"/>
        <v>0.53658536585365857</v>
      </c>
      <c r="O46" s="21">
        <v>150</v>
      </c>
      <c r="P46" s="21">
        <f t="shared" si="20"/>
        <v>184.5</v>
      </c>
      <c r="Q46" s="21">
        <f t="shared" si="8"/>
        <v>0.73333333333333339</v>
      </c>
      <c r="R46" s="21">
        <v>150</v>
      </c>
      <c r="S46" s="21">
        <f t="shared" si="9"/>
        <v>184.5</v>
      </c>
      <c r="T46" s="21">
        <f t="shared" si="10"/>
        <v>0.73333333333333339</v>
      </c>
      <c r="U46" s="21">
        <v>180</v>
      </c>
      <c r="V46" s="21">
        <f t="shared" si="11"/>
        <v>221.4</v>
      </c>
      <c r="W46" s="21">
        <f t="shared" si="12"/>
        <v>0.61111111111111116</v>
      </c>
      <c r="X46" s="54">
        <v>180</v>
      </c>
      <c r="Y46" s="61">
        <f t="shared" si="13"/>
        <v>221.4</v>
      </c>
      <c r="Z46" s="54">
        <f t="shared" si="14"/>
        <v>0.61111111111111116</v>
      </c>
      <c r="AA46" s="54">
        <v>150</v>
      </c>
      <c r="AB46" s="27">
        <f t="shared" si="15"/>
        <v>184.5</v>
      </c>
      <c r="AC46" s="54">
        <f t="shared" si="23"/>
        <v>0.73333333333333339</v>
      </c>
      <c r="AD46" s="51">
        <v>150</v>
      </c>
      <c r="AE46" s="51">
        <f t="shared" si="16"/>
        <v>184.5</v>
      </c>
      <c r="AF46" s="45">
        <f t="shared" si="17"/>
        <v>-49.199999999999989</v>
      </c>
      <c r="AG46" s="21">
        <v>160</v>
      </c>
      <c r="AH46" s="22">
        <f t="shared" si="18"/>
        <v>196.8</v>
      </c>
      <c r="AI46" s="21">
        <f t="shared" si="24"/>
        <v>0.6875</v>
      </c>
      <c r="AJ46" s="21">
        <v>140</v>
      </c>
      <c r="AK46" s="22">
        <f t="shared" si="19"/>
        <v>172.2</v>
      </c>
      <c r="AL46" s="21">
        <f t="shared" si="25"/>
        <v>0.78571428571428581</v>
      </c>
    </row>
    <row r="47" spans="2:39" x14ac:dyDescent="0.25">
      <c r="B47" s="3">
        <v>42</v>
      </c>
      <c r="C47" s="254"/>
      <c r="D47" s="254"/>
      <c r="E47" s="4" t="s">
        <v>45</v>
      </c>
      <c r="F47" s="5">
        <v>1</v>
      </c>
      <c r="G47" s="1" t="s">
        <v>20</v>
      </c>
      <c r="H47" s="18">
        <f t="shared" si="22"/>
        <v>196.8</v>
      </c>
      <c r="I47" s="21">
        <v>190</v>
      </c>
      <c r="J47" s="22">
        <f t="shared" si="5"/>
        <v>233.7</v>
      </c>
      <c r="K47" s="21">
        <f t="shared" si="6"/>
        <v>0.8421052631578948</v>
      </c>
      <c r="L47" s="21">
        <v>295</v>
      </c>
      <c r="M47" s="21">
        <f t="shared" si="21"/>
        <v>362.85</v>
      </c>
      <c r="N47" s="21">
        <f t="shared" si="7"/>
        <v>0.5423728813559322</v>
      </c>
      <c r="O47" s="21">
        <v>210</v>
      </c>
      <c r="P47" s="21">
        <f t="shared" si="20"/>
        <v>258.3</v>
      </c>
      <c r="Q47" s="21">
        <f t="shared" si="8"/>
        <v>0.76190476190476186</v>
      </c>
      <c r="R47" s="21">
        <v>280</v>
      </c>
      <c r="S47" s="21">
        <f t="shared" si="9"/>
        <v>344.4</v>
      </c>
      <c r="T47" s="21">
        <f t="shared" si="10"/>
        <v>0.57142857142857151</v>
      </c>
      <c r="U47" s="21">
        <v>330</v>
      </c>
      <c r="V47" s="21">
        <f t="shared" si="11"/>
        <v>405.9</v>
      </c>
      <c r="W47" s="21">
        <f t="shared" si="12"/>
        <v>0.48484848484848492</v>
      </c>
      <c r="X47" s="54">
        <v>210</v>
      </c>
      <c r="Y47" s="61">
        <f t="shared" si="13"/>
        <v>258.3</v>
      </c>
      <c r="Z47" s="54">
        <f t="shared" si="14"/>
        <v>0.76190476190476186</v>
      </c>
      <c r="AA47" s="54">
        <v>275</v>
      </c>
      <c r="AB47" s="27">
        <f t="shared" si="15"/>
        <v>338.25</v>
      </c>
      <c r="AC47" s="54">
        <f t="shared" si="23"/>
        <v>0.5818181818181819</v>
      </c>
      <c r="AD47" s="51">
        <v>275</v>
      </c>
      <c r="AE47" s="51">
        <f t="shared" si="16"/>
        <v>338.25</v>
      </c>
      <c r="AF47" s="28">
        <f t="shared" si="17"/>
        <v>-141.44999999999999</v>
      </c>
      <c r="AG47" s="21">
        <v>160</v>
      </c>
      <c r="AH47" s="22">
        <f t="shared" si="18"/>
        <v>196.8</v>
      </c>
      <c r="AI47" s="21">
        <f t="shared" si="24"/>
        <v>1</v>
      </c>
      <c r="AJ47" s="21">
        <v>170</v>
      </c>
      <c r="AK47" s="22">
        <f t="shared" si="19"/>
        <v>209.1</v>
      </c>
      <c r="AL47" s="21">
        <f t="shared" si="25"/>
        <v>0.94117647058823539</v>
      </c>
    </row>
    <row r="48" spans="2:39" ht="18.75" customHeight="1" x14ac:dyDescent="0.25">
      <c r="B48" s="3">
        <v>43</v>
      </c>
      <c r="C48" s="242" t="s">
        <v>47</v>
      </c>
      <c r="D48" s="245" t="s">
        <v>48</v>
      </c>
      <c r="E48" s="246"/>
      <c r="F48" s="5">
        <v>1</v>
      </c>
      <c r="G48" s="1" t="s">
        <v>7</v>
      </c>
      <c r="H48" s="18">
        <f t="shared" si="22"/>
        <v>485.84999999999997</v>
      </c>
      <c r="I48" s="21">
        <v>600</v>
      </c>
      <c r="J48" s="22">
        <f t="shared" si="5"/>
        <v>738</v>
      </c>
      <c r="K48" s="21">
        <f t="shared" si="6"/>
        <v>0.65833333333333333</v>
      </c>
      <c r="L48" s="21">
        <v>395</v>
      </c>
      <c r="M48" s="21">
        <f t="shared" si="21"/>
        <v>485.84999999999997</v>
      </c>
      <c r="N48" s="21">
        <f t="shared" si="7"/>
        <v>1</v>
      </c>
      <c r="O48" s="21">
        <v>600</v>
      </c>
      <c r="P48" s="21">
        <f t="shared" si="20"/>
        <v>738</v>
      </c>
      <c r="Q48" s="21">
        <f t="shared" si="8"/>
        <v>0.65833333333333333</v>
      </c>
      <c r="R48" s="21">
        <v>405</v>
      </c>
      <c r="S48" s="21">
        <f t="shared" si="9"/>
        <v>498.15</v>
      </c>
      <c r="T48" s="21">
        <f t="shared" si="10"/>
        <v>0.97530864197530864</v>
      </c>
      <c r="U48" s="21">
        <v>2250</v>
      </c>
      <c r="V48" s="21">
        <f t="shared" si="11"/>
        <v>2767.5</v>
      </c>
      <c r="W48" s="21">
        <f t="shared" si="12"/>
        <v>0.17555555555555555</v>
      </c>
      <c r="X48" s="54">
        <v>1000</v>
      </c>
      <c r="Y48" s="61">
        <f t="shared" si="13"/>
        <v>1230</v>
      </c>
      <c r="Z48" s="54">
        <f t="shared" si="14"/>
        <v>0.39499999999999996</v>
      </c>
      <c r="AA48" s="54">
        <v>400</v>
      </c>
      <c r="AB48" s="27">
        <f t="shared" si="15"/>
        <v>492</v>
      </c>
      <c r="AC48" s="54">
        <f t="shared" si="23"/>
        <v>0.98749999999999993</v>
      </c>
      <c r="AD48" s="51">
        <v>400</v>
      </c>
      <c r="AE48" s="51">
        <f t="shared" si="16"/>
        <v>492</v>
      </c>
      <c r="AF48" s="45">
        <f t="shared" si="17"/>
        <v>-6.1500000000000341</v>
      </c>
      <c r="AG48" s="21">
        <v>550</v>
      </c>
      <c r="AH48" s="22">
        <f t="shared" si="18"/>
        <v>676.5</v>
      </c>
      <c r="AI48" s="21">
        <f t="shared" si="24"/>
        <v>0.71818181818181814</v>
      </c>
      <c r="AJ48" s="21">
        <v>600</v>
      </c>
      <c r="AK48" s="22">
        <f t="shared" si="19"/>
        <v>738</v>
      </c>
      <c r="AL48" s="21">
        <f t="shared" si="25"/>
        <v>0.65833333333333333</v>
      </c>
    </row>
    <row r="49" spans="2:38" ht="31.5" customHeight="1" x14ac:dyDescent="0.25">
      <c r="B49" s="3">
        <v>44</v>
      </c>
      <c r="C49" s="243"/>
      <c r="D49" s="245" t="s">
        <v>49</v>
      </c>
      <c r="E49" s="246"/>
      <c r="F49" s="5">
        <v>1</v>
      </c>
      <c r="G49" s="1" t="s">
        <v>7</v>
      </c>
      <c r="H49" s="18">
        <f t="shared" si="22"/>
        <v>971.69999999999993</v>
      </c>
      <c r="I49" s="21">
        <v>790</v>
      </c>
      <c r="J49" s="22">
        <f t="shared" si="5"/>
        <v>971.69999999999993</v>
      </c>
      <c r="K49" s="21">
        <f t="shared" si="6"/>
        <v>1</v>
      </c>
      <c r="L49" s="21">
        <v>1240</v>
      </c>
      <c r="M49" s="21">
        <f t="shared" si="21"/>
        <v>1525.2</v>
      </c>
      <c r="N49" s="21">
        <f t="shared" si="7"/>
        <v>0.63709677419354838</v>
      </c>
      <c r="O49" s="21">
        <v>900</v>
      </c>
      <c r="P49" s="21">
        <f t="shared" si="20"/>
        <v>1107</v>
      </c>
      <c r="Q49" s="21">
        <f t="shared" si="8"/>
        <v>0.87777777777777777</v>
      </c>
      <c r="R49" s="21">
        <v>1750</v>
      </c>
      <c r="S49" s="21">
        <f t="shared" si="9"/>
        <v>2152.5</v>
      </c>
      <c r="T49" s="21">
        <f t="shared" si="10"/>
        <v>0.4514285714285714</v>
      </c>
      <c r="U49" s="21">
        <v>1350</v>
      </c>
      <c r="V49" s="21">
        <f t="shared" si="11"/>
        <v>1660.5</v>
      </c>
      <c r="W49" s="21">
        <f t="shared" si="12"/>
        <v>0.58518518518518514</v>
      </c>
      <c r="X49" s="54">
        <v>950</v>
      </c>
      <c r="Y49" s="61">
        <f t="shared" si="13"/>
        <v>1168.5</v>
      </c>
      <c r="Z49" s="54">
        <f t="shared" si="14"/>
        <v>0.83157894736842097</v>
      </c>
      <c r="AA49" s="54">
        <v>1800</v>
      </c>
      <c r="AB49" s="27">
        <f t="shared" si="15"/>
        <v>2214</v>
      </c>
      <c r="AC49" s="54">
        <f t="shared" si="23"/>
        <v>0.43888888888888888</v>
      </c>
      <c r="AD49" s="51">
        <v>1300</v>
      </c>
      <c r="AE49" s="51">
        <f t="shared" si="16"/>
        <v>1599</v>
      </c>
      <c r="AF49" s="28">
        <f t="shared" si="17"/>
        <v>-627.30000000000007</v>
      </c>
      <c r="AG49" s="21">
        <v>1100</v>
      </c>
      <c r="AH49" s="22">
        <f t="shared" si="18"/>
        <v>1353</v>
      </c>
      <c r="AI49" s="21">
        <f t="shared" si="24"/>
        <v>0.71818181818181814</v>
      </c>
      <c r="AJ49" s="21">
        <v>1200</v>
      </c>
      <c r="AK49" s="22">
        <f t="shared" si="19"/>
        <v>1476</v>
      </c>
      <c r="AL49" s="21">
        <f t="shared" si="25"/>
        <v>0.65833333333333333</v>
      </c>
    </row>
    <row r="50" spans="2:38" ht="30.75" customHeight="1" x14ac:dyDescent="0.25">
      <c r="B50" s="3">
        <v>45</v>
      </c>
      <c r="C50" s="243"/>
      <c r="D50" s="245" t="s">
        <v>50</v>
      </c>
      <c r="E50" s="246"/>
      <c r="F50" s="5">
        <v>1</v>
      </c>
      <c r="G50" s="1" t="s">
        <v>7</v>
      </c>
      <c r="H50" s="18">
        <f t="shared" si="22"/>
        <v>1217.7</v>
      </c>
      <c r="I50" s="21">
        <v>990</v>
      </c>
      <c r="J50" s="22">
        <f t="shared" si="5"/>
        <v>1217.7</v>
      </c>
      <c r="K50" s="21">
        <f t="shared" si="6"/>
        <v>1</v>
      </c>
      <c r="L50" s="21">
        <v>1790</v>
      </c>
      <c r="M50" s="21">
        <f t="shared" si="21"/>
        <v>2201.6999999999998</v>
      </c>
      <c r="N50" s="21">
        <f t="shared" si="7"/>
        <v>0.55307262569832405</v>
      </c>
      <c r="O50" s="21">
        <v>1200</v>
      </c>
      <c r="P50" s="21">
        <f t="shared" si="20"/>
        <v>1476</v>
      </c>
      <c r="Q50" s="21">
        <f t="shared" si="8"/>
        <v>0.82500000000000007</v>
      </c>
      <c r="R50" s="21">
        <v>1330</v>
      </c>
      <c r="S50" s="21">
        <f t="shared" si="9"/>
        <v>1635.8999999999999</v>
      </c>
      <c r="T50" s="21">
        <f t="shared" si="10"/>
        <v>0.74436090225563922</v>
      </c>
      <c r="U50" s="21">
        <v>1750</v>
      </c>
      <c r="V50" s="21">
        <f t="shared" si="11"/>
        <v>2152.5</v>
      </c>
      <c r="W50" s="21">
        <f t="shared" si="12"/>
        <v>0.56571428571428573</v>
      </c>
      <c r="X50" s="54">
        <v>1270</v>
      </c>
      <c r="Y50" s="61">
        <f t="shared" si="13"/>
        <v>1562.1</v>
      </c>
      <c r="Z50" s="54">
        <f t="shared" si="14"/>
        <v>0.77952755905511817</v>
      </c>
      <c r="AA50" s="54">
        <v>1300</v>
      </c>
      <c r="AB50" s="27">
        <f t="shared" si="15"/>
        <v>1599</v>
      </c>
      <c r="AC50" s="54">
        <f t="shared" si="23"/>
        <v>0.76153846153846161</v>
      </c>
      <c r="AD50" s="51">
        <v>1300</v>
      </c>
      <c r="AE50" s="51">
        <f t="shared" si="16"/>
        <v>1599</v>
      </c>
      <c r="AF50" s="28">
        <f t="shared" si="17"/>
        <v>-381.29999999999995</v>
      </c>
      <c r="AG50" s="21">
        <v>1400</v>
      </c>
      <c r="AH50" s="22">
        <f t="shared" si="18"/>
        <v>1722</v>
      </c>
      <c r="AI50" s="21">
        <f t="shared" si="24"/>
        <v>0.70714285714285718</v>
      </c>
      <c r="AJ50" s="21">
        <v>1700</v>
      </c>
      <c r="AK50" s="22">
        <f t="shared" si="19"/>
        <v>2091</v>
      </c>
      <c r="AL50" s="21">
        <f t="shared" si="25"/>
        <v>0.58235294117647063</v>
      </c>
    </row>
    <row r="51" spans="2:38" ht="24.75" customHeight="1" x14ac:dyDescent="0.25">
      <c r="B51" s="3">
        <v>46</v>
      </c>
      <c r="C51" s="243"/>
      <c r="D51" s="245" t="s">
        <v>51</v>
      </c>
      <c r="E51" s="246"/>
      <c r="F51" s="5">
        <v>1</v>
      </c>
      <c r="G51" s="1" t="s">
        <v>7</v>
      </c>
      <c r="H51" s="18">
        <f t="shared" si="22"/>
        <v>1845</v>
      </c>
      <c r="I51" s="21">
        <v>1690</v>
      </c>
      <c r="J51" s="22">
        <f t="shared" si="5"/>
        <v>2078.6999999999998</v>
      </c>
      <c r="K51" s="21">
        <f t="shared" si="6"/>
        <v>0.88757396449704151</v>
      </c>
      <c r="L51" s="21">
        <v>3010</v>
      </c>
      <c r="M51" s="21">
        <f t="shared" si="21"/>
        <v>3702.2999999999997</v>
      </c>
      <c r="N51" s="21">
        <f t="shared" si="7"/>
        <v>0.49833887043189373</v>
      </c>
      <c r="O51" s="21">
        <v>1500</v>
      </c>
      <c r="P51" s="21">
        <f t="shared" si="20"/>
        <v>1845</v>
      </c>
      <c r="Q51" s="21">
        <f t="shared" si="8"/>
        <v>1</v>
      </c>
      <c r="R51" s="21">
        <v>1550</v>
      </c>
      <c r="S51" s="21">
        <f t="shared" si="9"/>
        <v>1906.5</v>
      </c>
      <c r="T51" s="21">
        <f t="shared" si="10"/>
        <v>0.967741935483871</v>
      </c>
      <c r="U51" s="21">
        <v>2220</v>
      </c>
      <c r="V51" s="21">
        <f t="shared" si="11"/>
        <v>2730.6</v>
      </c>
      <c r="W51" s="21">
        <f t="shared" si="12"/>
        <v>0.67567567567567566</v>
      </c>
      <c r="X51" s="54">
        <v>1600</v>
      </c>
      <c r="Y51" s="61">
        <f t="shared" si="13"/>
        <v>1968</v>
      </c>
      <c r="Z51" s="54">
        <f t="shared" si="14"/>
        <v>0.9375</v>
      </c>
      <c r="AA51" s="54">
        <v>1500</v>
      </c>
      <c r="AB51" s="27">
        <f t="shared" si="15"/>
        <v>1845</v>
      </c>
      <c r="AC51" s="54">
        <f t="shared" si="23"/>
        <v>1</v>
      </c>
      <c r="AD51" s="51">
        <v>1500</v>
      </c>
      <c r="AE51" s="51">
        <f t="shared" si="16"/>
        <v>1845</v>
      </c>
      <c r="AF51" s="45">
        <f t="shared" si="17"/>
        <v>0</v>
      </c>
      <c r="AG51" s="21">
        <v>1500</v>
      </c>
      <c r="AH51" s="22">
        <f t="shared" si="18"/>
        <v>1845</v>
      </c>
      <c r="AI51" s="21">
        <f t="shared" si="24"/>
        <v>1</v>
      </c>
      <c r="AJ51" s="21">
        <v>1800</v>
      </c>
      <c r="AK51" s="22">
        <f t="shared" si="19"/>
        <v>2214</v>
      </c>
      <c r="AL51" s="21">
        <f t="shared" si="25"/>
        <v>0.83333333333333337</v>
      </c>
    </row>
    <row r="52" spans="2:38" ht="24.75" customHeight="1" x14ac:dyDescent="0.25">
      <c r="B52" s="3">
        <v>47</v>
      </c>
      <c r="C52" s="243"/>
      <c r="D52" s="245" t="s">
        <v>52</v>
      </c>
      <c r="E52" s="246"/>
      <c r="F52" s="5">
        <v>1</v>
      </c>
      <c r="G52" s="1" t="s">
        <v>7</v>
      </c>
      <c r="H52" s="18">
        <f t="shared" si="22"/>
        <v>2583</v>
      </c>
      <c r="I52" s="21">
        <v>3490</v>
      </c>
      <c r="J52" s="22">
        <f t="shared" si="5"/>
        <v>4292.7</v>
      </c>
      <c r="K52" s="21">
        <f t="shared" si="6"/>
        <v>0.60171919770773641</v>
      </c>
      <c r="L52" s="21">
        <v>4000</v>
      </c>
      <c r="M52" s="21">
        <f t="shared" si="21"/>
        <v>4920</v>
      </c>
      <c r="N52" s="21">
        <f t="shared" si="7"/>
        <v>0.52500000000000002</v>
      </c>
      <c r="O52" s="21">
        <v>2100</v>
      </c>
      <c r="P52" s="21">
        <f t="shared" si="20"/>
        <v>2583</v>
      </c>
      <c r="Q52" s="21">
        <f t="shared" si="8"/>
        <v>1</v>
      </c>
      <c r="R52" s="21">
        <v>2500</v>
      </c>
      <c r="S52" s="21">
        <f t="shared" si="9"/>
        <v>3075</v>
      </c>
      <c r="T52" s="21">
        <f t="shared" si="10"/>
        <v>0.84</v>
      </c>
      <c r="U52" s="21">
        <v>3680</v>
      </c>
      <c r="V52" s="21">
        <f t="shared" si="11"/>
        <v>4526.3999999999996</v>
      </c>
      <c r="W52" s="21">
        <f t="shared" si="12"/>
        <v>0.57065217391304357</v>
      </c>
      <c r="X52" s="54">
        <v>2750</v>
      </c>
      <c r="Y52" s="61">
        <f t="shared" si="13"/>
        <v>3382.5</v>
      </c>
      <c r="Z52" s="54">
        <f t="shared" si="14"/>
        <v>0.76363636363636367</v>
      </c>
      <c r="AA52" s="54">
        <v>2400</v>
      </c>
      <c r="AB52" s="27">
        <f t="shared" si="15"/>
        <v>2952</v>
      </c>
      <c r="AC52" s="54">
        <f t="shared" si="23"/>
        <v>0.875</v>
      </c>
      <c r="AD52" s="51">
        <v>2400</v>
      </c>
      <c r="AE52" s="51">
        <f t="shared" si="16"/>
        <v>2952</v>
      </c>
      <c r="AF52" s="28">
        <f t="shared" si="17"/>
        <v>-369</v>
      </c>
      <c r="AG52" s="21">
        <v>3200</v>
      </c>
      <c r="AH52" s="22">
        <f t="shared" si="18"/>
        <v>3936</v>
      </c>
      <c r="AI52" s="21">
        <f t="shared" si="24"/>
        <v>0.65625</v>
      </c>
      <c r="AJ52" s="21">
        <v>3500</v>
      </c>
      <c r="AK52" s="22">
        <f t="shared" si="19"/>
        <v>4305</v>
      </c>
      <c r="AL52" s="21">
        <f t="shared" si="25"/>
        <v>0.6</v>
      </c>
    </row>
    <row r="53" spans="2:38" ht="20.25" customHeight="1" x14ac:dyDescent="0.25">
      <c r="B53" s="3">
        <v>48</v>
      </c>
      <c r="C53" s="243"/>
      <c r="D53" s="245" t="s">
        <v>53</v>
      </c>
      <c r="E53" s="246"/>
      <c r="F53" s="5">
        <v>0.2</v>
      </c>
      <c r="G53" s="1" t="s">
        <v>20</v>
      </c>
      <c r="H53" s="18">
        <f t="shared" si="22"/>
        <v>14.76</v>
      </c>
      <c r="I53" s="21">
        <v>25</v>
      </c>
      <c r="J53" s="22">
        <f t="shared" si="5"/>
        <v>30.75</v>
      </c>
      <c r="K53" s="21">
        <f t="shared" si="6"/>
        <v>9.6000000000000002E-2</v>
      </c>
      <c r="L53" s="21">
        <v>34</v>
      </c>
      <c r="M53" s="21">
        <f t="shared" si="21"/>
        <v>41.82</v>
      </c>
      <c r="N53" s="21">
        <f t="shared" si="7"/>
        <v>7.0588235294117646E-2</v>
      </c>
      <c r="O53" s="21">
        <v>40</v>
      </c>
      <c r="P53" s="21">
        <f t="shared" si="20"/>
        <v>49.2</v>
      </c>
      <c r="Q53" s="21">
        <f t="shared" si="8"/>
        <v>0.06</v>
      </c>
      <c r="R53" s="21">
        <v>20</v>
      </c>
      <c r="S53" s="21">
        <f t="shared" si="9"/>
        <v>24.6</v>
      </c>
      <c r="T53" s="21">
        <f t="shared" si="10"/>
        <v>0.12</v>
      </c>
      <c r="U53" s="21">
        <v>80</v>
      </c>
      <c r="V53" s="21">
        <f t="shared" si="11"/>
        <v>98.4</v>
      </c>
      <c r="W53" s="21">
        <f t="shared" si="12"/>
        <v>0.03</v>
      </c>
      <c r="X53" s="54">
        <v>12</v>
      </c>
      <c r="Y53" s="61">
        <f t="shared" si="13"/>
        <v>14.76</v>
      </c>
      <c r="Z53" s="54">
        <f t="shared" si="14"/>
        <v>0.2</v>
      </c>
      <c r="AA53" s="54">
        <v>18</v>
      </c>
      <c r="AB53" s="27">
        <f t="shared" si="15"/>
        <v>22.14</v>
      </c>
      <c r="AC53" s="54">
        <f t="shared" si="23"/>
        <v>0.13333333333333333</v>
      </c>
      <c r="AD53" s="51">
        <v>18</v>
      </c>
      <c r="AE53" s="51">
        <f t="shared" si="16"/>
        <v>22.14</v>
      </c>
      <c r="AF53" s="45">
        <f t="shared" si="17"/>
        <v>-7.3800000000000008</v>
      </c>
      <c r="AG53" s="21">
        <v>35</v>
      </c>
      <c r="AH53" s="22">
        <f t="shared" si="18"/>
        <v>43.05</v>
      </c>
      <c r="AI53" s="21">
        <f t="shared" si="24"/>
        <v>6.8571428571428575E-2</v>
      </c>
      <c r="AJ53" s="21">
        <v>40</v>
      </c>
      <c r="AK53" s="22">
        <f t="shared" si="19"/>
        <v>49.2</v>
      </c>
      <c r="AL53" s="21">
        <f t="shared" si="25"/>
        <v>0.06</v>
      </c>
    </row>
    <row r="54" spans="2:38" x14ac:dyDescent="0.25">
      <c r="B54" s="3">
        <v>49</v>
      </c>
      <c r="C54" s="243"/>
      <c r="D54" s="245" t="s">
        <v>54</v>
      </c>
      <c r="E54" s="246"/>
      <c r="F54" s="5">
        <v>0.2</v>
      </c>
      <c r="G54" s="1" t="s">
        <v>20</v>
      </c>
      <c r="H54" s="18">
        <f t="shared" si="22"/>
        <v>43.05</v>
      </c>
      <c r="I54" s="21">
        <v>45</v>
      </c>
      <c r="J54" s="22">
        <f t="shared" si="5"/>
        <v>55.35</v>
      </c>
      <c r="K54" s="21">
        <f t="shared" si="6"/>
        <v>0.15555555555555556</v>
      </c>
      <c r="L54" s="21">
        <v>74</v>
      </c>
      <c r="M54" s="21">
        <f t="shared" si="21"/>
        <v>91.02</v>
      </c>
      <c r="N54" s="21">
        <f t="shared" si="7"/>
        <v>9.45945945945946E-2</v>
      </c>
      <c r="O54" s="21">
        <v>70</v>
      </c>
      <c r="P54" s="21">
        <f t="shared" si="20"/>
        <v>86.1</v>
      </c>
      <c r="Q54" s="21">
        <f t="shared" si="8"/>
        <v>0.1</v>
      </c>
      <c r="R54" s="21">
        <v>40</v>
      </c>
      <c r="S54" s="21">
        <f t="shared" si="9"/>
        <v>49.2</v>
      </c>
      <c r="T54" s="21">
        <f t="shared" si="10"/>
        <v>0.17499999999999999</v>
      </c>
      <c r="U54" s="21">
        <v>180</v>
      </c>
      <c r="V54" s="21">
        <f t="shared" si="11"/>
        <v>221.4</v>
      </c>
      <c r="W54" s="21">
        <f t="shared" si="12"/>
        <v>3.888888888888889E-2</v>
      </c>
      <c r="X54" s="54">
        <v>35</v>
      </c>
      <c r="Y54" s="61">
        <f t="shared" si="13"/>
        <v>43.05</v>
      </c>
      <c r="Z54" s="54">
        <f t="shared" si="14"/>
        <v>0.2</v>
      </c>
      <c r="AA54" s="54">
        <v>39.5</v>
      </c>
      <c r="AB54" s="27">
        <f t="shared" si="15"/>
        <v>48.585000000000001</v>
      </c>
      <c r="AC54" s="54">
        <f t="shared" si="23"/>
        <v>0.17721518987341772</v>
      </c>
      <c r="AD54" s="51">
        <v>39</v>
      </c>
      <c r="AE54" s="51">
        <f t="shared" si="16"/>
        <v>47.97</v>
      </c>
      <c r="AF54" s="45">
        <f t="shared" si="17"/>
        <v>-4.9200000000000017</v>
      </c>
      <c r="AG54" s="21">
        <v>70</v>
      </c>
      <c r="AH54" s="22">
        <f t="shared" si="18"/>
        <v>86.1</v>
      </c>
      <c r="AI54" s="21">
        <f t="shared" si="24"/>
        <v>0.1</v>
      </c>
      <c r="AJ54" s="21">
        <v>70</v>
      </c>
      <c r="AK54" s="22">
        <f t="shared" si="19"/>
        <v>86.1</v>
      </c>
      <c r="AL54" s="21">
        <f t="shared" si="25"/>
        <v>0.1</v>
      </c>
    </row>
    <row r="55" spans="2:38" ht="36" customHeight="1" x14ac:dyDescent="0.25">
      <c r="B55" s="3">
        <v>50</v>
      </c>
      <c r="C55" s="243"/>
      <c r="D55" s="245" t="s">
        <v>55</v>
      </c>
      <c r="E55" s="246"/>
      <c r="F55" s="5">
        <v>0.5</v>
      </c>
      <c r="G55" s="1" t="s">
        <v>7</v>
      </c>
      <c r="H55" s="18">
        <f t="shared" si="22"/>
        <v>405.9</v>
      </c>
      <c r="I55" s="21">
        <v>350</v>
      </c>
      <c r="J55" s="22">
        <f t="shared" si="5"/>
        <v>430.5</v>
      </c>
      <c r="K55" s="21">
        <f t="shared" si="6"/>
        <v>0.47142857142857142</v>
      </c>
      <c r="L55" s="21">
        <v>405</v>
      </c>
      <c r="M55" s="21">
        <f t="shared" si="21"/>
        <v>498.15</v>
      </c>
      <c r="N55" s="21">
        <f t="shared" si="7"/>
        <v>0.40740740740740738</v>
      </c>
      <c r="O55" s="21">
        <v>700</v>
      </c>
      <c r="P55" s="21">
        <f t="shared" si="20"/>
        <v>861</v>
      </c>
      <c r="Q55" s="21">
        <f t="shared" si="8"/>
        <v>0.23571428571428571</v>
      </c>
      <c r="R55" s="21">
        <v>1800</v>
      </c>
      <c r="S55" s="21">
        <f t="shared" si="9"/>
        <v>2214</v>
      </c>
      <c r="T55" s="21">
        <f t="shared" si="10"/>
        <v>9.166666666666666E-2</v>
      </c>
      <c r="U55" s="21">
        <v>1000</v>
      </c>
      <c r="V55" s="21">
        <f t="shared" si="11"/>
        <v>1230</v>
      </c>
      <c r="W55" s="21">
        <f t="shared" si="12"/>
        <v>0.16499999999999998</v>
      </c>
      <c r="X55" s="54">
        <v>450</v>
      </c>
      <c r="Y55" s="61">
        <f t="shared" si="13"/>
        <v>553.5</v>
      </c>
      <c r="Z55" s="54">
        <f t="shared" si="14"/>
        <v>0.36666666666666664</v>
      </c>
      <c r="AA55" s="54">
        <v>2000</v>
      </c>
      <c r="AB55" s="27">
        <f t="shared" si="15"/>
        <v>2460</v>
      </c>
      <c r="AC55" s="54">
        <f t="shared" si="23"/>
        <v>8.249999999999999E-2</v>
      </c>
      <c r="AD55" s="51">
        <v>900</v>
      </c>
      <c r="AE55" s="51">
        <f t="shared" si="16"/>
        <v>1107</v>
      </c>
      <c r="AF55" s="28">
        <f t="shared" si="17"/>
        <v>-701.1</v>
      </c>
      <c r="AG55" s="21">
        <v>330</v>
      </c>
      <c r="AH55" s="22">
        <f t="shared" si="18"/>
        <v>405.9</v>
      </c>
      <c r="AI55" s="21">
        <f t="shared" si="24"/>
        <v>0.5</v>
      </c>
      <c r="AJ55" s="21">
        <v>400</v>
      </c>
      <c r="AK55" s="22">
        <f t="shared" si="19"/>
        <v>492</v>
      </c>
      <c r="AL55" s="21">
        <f t="shared" si="25"/>
        <v>0.41249999999999998</v>
      </c>
    </row>
    <row r="56" spans="2:38" ht="30" customHeight="1" x14ac:dyDescent="0.25">
      <c r="B56" s="3">
        <v>51</v>
      </c>
      <c r="C56" s="243"/>
      <c r="D56" s="245" t="s">
        <v>56</v>
      </c>
      <c r="E56" s="246"/>
      <c r="F56" s="5">
        <v>0.5</v>
      </c>
      <c r="G56" s="1" t="s">
        <v>7</v>
      </c>
      <c r="H56" s="18">
        <f t="shared" si="22"/>
        <v>861</v>
      </c>
      <c r="I56" s="21">
        <v>850</v>
      </c>
      <c r="J56" s="22">
        <f t="shared" si="5"/>
        <v>1045.5</v>
      </c>
      <c r="K56" s="21">
        <f t="shared" si="6"/>
        <v>0.41176470588235292</v>
      </c>
      <c r="L56" s="21">
        <v>1000</v>
      </c>
      <c r="M56" s="21">
        <f t="shared" si="21"/>
        <v>1230</v>
      </c>
      <c r="N56" s="21">
        <f t="shared" si="7"/>
        <v>0.35</v>
      </c>
      <c r="O56" s="21">
        <v>1000</v>
      </c>
      <c r="P56" s="21">
        <f t="shared" si="20"/>
        <v>1230</v>
      </c>
      <c r="Q56" s="21">
        <f t="shared" si="8"/>
        <v>0.35</v>
      </c>
      <c r="R56" s="21">
        <v>2500</v>
      </c>
      <c r="S56" s="21">
        <f t="shared" si="9"/>
        <v>3075</v>
      </c>
      <c r="T56" s="21">
        <f t="shared" si="10"/>
        <v>0.14000000000000001</v>
      </c>
      <c r="U56" s="21">
        <v>1400</v>
      </c>
      <c r="V56" s="21">
        <f t="shared" si="11"/>
        <v>1722</v>
      </c>
      <c r="W56" s="21">
        <f t="shared" si="12"/>
        <v>0.25</v>
      </c>
      <c r="X56" s="54">
        <v>1000</v>
      </c>
      <c r="Y56" s="61">
        <f t="shared" si="13"/>
        <v>1230</v>
      </c>
      <c r="Z56" s="54">
        <f t="shared" si="14"/>
        <v>0.35</v>
      </c>
      <c r="AA56" s="54">
        <v>3000</v>
      </c>
      <c r="AB56" s="27">
        <f t="shared" si="15"/>
        <v>3690</v>
      </c>
      <c r="AC56" s="54">
        <f t="shared" si="23"/>
        <v>0.11666666666666667</v>
      </c>
      <c r="AD56" s="51">
        <v>1300</v>
      </c>
      <c r="AE56" s="51">
        <f t="shared" si="16"/>
        <v>1599</v>
      </c>
      <c r="AF56" s="28">
        <f t="shared" si="17"/>
        <v>-738</v>
      </c>
      <c r="AG56" s="21">
        <v>700</v>
      </c>
      <c r="AH56" s="22">
        <f t="shared" si="18"/>
        <v>861</v>
      </c>
      <c r="AI56" s="21">
        <f t="shared" si="24"/>
        <v>0.5</v>
      </c>
      <c r="AJ56" s="21">
        <v>800</v>
      </c>
      <c r="AK56" s="22">
        <f t="shared" si="19"/>
        <v>984</v>
      </c>
      <c r="AL56" s="21">
        <f t="shared" si="25"/>
        <v>0.4375</v>
      </c>
    </row>
    <row r="57" spans="2:38" ht="32.25" customHeight="1" x14ac:dyDescent="0.25">
      <c r="B57" s="3">
        <v>52</v>
      </c>
      <c r="C57" s="243"/>
      <c r="D57" s="245" t="s">
        <v>57</v>
      </c>
      <c r="E57" s="246"/>
      <c r="F57" s="5">
        <v>0.1</v>
      </c>
      <c r="G57" s="1" t="s">
        <v>7</v>
      </c>
      <c r="H57" s="18">
        <f t="shared" si="22"/>
        <v>369</v>
      </c>
      <c r="I57" s="21">
        <v>400</v>
      </c>
      <c r="J57" s="22">
        <f t="shared" si="5"/>
        <v>492</v>
      </c>
      <c r="K57" s="21">
        <f t="shared" si="6"/>
        <v>7.5000000000000011E-2</v>
      </c>
      <c r="L57" s="21">
        <v>400</v>
      </c>
      <c r="M57" s="21">
        <f t="shared" si="21"/>
        <v>492</v>
      </c>
      <c r="N57" s="21">
        <f t="shared" si="7"/>
        <v>7.5000000000000011E-2</v>
      </c>
      <c r="O57" s="21">
        <v>1750</v>
      </c>
      <c r="P57" s="21">
        <f t="shared" si="20"/>
        <v>2152.5</v>
      </c>
      <c r="Q57" s="21">
        <f t="shared" si="8"/>
        <v>1.7142857142857144E-2</v>
      </c>
      <c r="R57" s="21">
        <v>8000</v>
      </c>
      <c r="S57" s="21">
        <f t="shared" si="9"/>
        <v>9840</v>
      </c>
      <c r="T57" s="21">
        <f t="shared" si="10"/>
        <v>3.7499999999999999E-3</v>
      </c>
      <c r="U57" s="21">
        <v>600</v>
      </c>
      <c r="V57" s="21">
        <f t="shared" si="11"/>
        <v>738</v>
      </c>
      <c r="W57" s="21">
        <f t="shared" si="12"/>
        <v>0.05</v>
      </c>
      <c r="X57" s="54">
        <v>700</v>
      </c>
      <c r="Y57" s="61">
        <f t="shared" si="13"/>
        <v>861</v>
      </c>
      <c r="Z57" s="54">
        <f t="shared" si="14"/>
        <v>4.2857142857142858E-2</v>
      </c>
      <c r="AA57" s="54">
        <v>10000</v>
      </c>
      <c r="AB57" s="27">
        <f t="shared" si="15"/>
        <v>12300</v>
      </c>
      <c r="AC57" s="54">
        <f t="shared" si="23"/>
        <v>3.0000000000000001E-3</v>
      </c>
      <c r="AD57" s="51">
        <v>500</v>
      </c>
      <c r="AE57" s="51">
        <f t="shared" si="16"/>
        <v>615</v>
      </c>
      <c r="AF57" s="28">
        <f t="shared" si="17"/>
        <v>-246</v>
      </c>
      <c r="AG57" s="21">
        <v>1500</v>
      </c>
      <c r="AH57" s="22">
        <f t="shared" si="18"/>
        <v>1845</v>
      </c>
      <c r="AI57" s="21">
        <f t="shared" si="24"/>
        <v>2.0000000000000004E-2</v>
      </c>
      <c r="AJ57" s="21">
        <v>300</v>
      </c>
      <c r="AK57" s="22">
        <f t="shared" si="19"/>
        <v>369</v>
      </c>
      <c r="AL57" s="21">
        <f t="shared" si="25"/>
        <v>0.1</v>
      </c>
    </row>
    <row r="58" spans="2:38" ht="27.75" customHeight="1" x14ac:dyDescent="0.25">
      <c r="B58" s="3">
        <v>53</v>
      </c>
      <c r="C58" s="243"/>
      <c r="D58" s="245" t="s">
        <v>58</v>
      </c>
      <c r="E58" s="246"/>
      <c r="F58" s="5">
        <v>0.4</v>
      </c>
      <c r="G58" s="1" t="s">
        <v>7</v>
      </c>
      <c r="H58" s="18">
        <f t="shared" si="22"/>
        <v>492</v>
      </c>
      <c r="I58" s="21">
        <v>400</v>
      </c>
      <c r="J58" s="22">
        <f t="shared" si="5"/>
        <v>492</v>
      </c>
      <c r="K58" s="21">
        <f t="shared" si="6"/>
        <v>0.4</v>
      </c>
      <c r="L58" s="21">
        <v>510</v>
      </c>
      <c r="M58" s="21">
        <f t="shared" si="21"/>
        <v>627.29999999999995</v>
      </c>
      <c r="N58" s="21">
        <f t="shared" si="7"/>
        <v>0.31372549019607848</v>
      </c>
      <c r="O58" s="21">
        <v>500</v>
      </c>
      <c r="P58" s="21">
        <f t="shared" si="20"/>
        <v>615</v>
      </c>
      <c r="Q58" s="21">
        <f t="shared" si="8"/>
        <v>0.32000000000000006</v>
      </c>
      <c r="R58" s="21">
        <v>1500</v>
      </c>
      <c r="S58" s="21">
        <f t="shared" si="9"/>
        <v>1845</v>
      </c>
      <c r="T58" s="21">
        <f t="shared" si="10"/>
        <v>0.10666666666666667</v>
      </c>
      <c r="U58" s="21">
        <v>1500</v>
      </c>
      <c r="V58" s="21">
        <f t="shared" si="11"/>
        <v>1845</v>
      </c>
      <c r="W58" s="21">
        <f t="shared" si="12"/>
        <v>0.10666666666666667</v>
      </c>
      <c r="X58" s="54">
        <v>550</v>
      </c>
      <c r="Y58" s="61">
        <f t="shared" si="13"/>
        <v>676.5</v>
      </c>
      <c r="Z58" s="54">
        <f t="shared" si="14"/>
        <v>0.29090909090909095</v>
      </c>
      <c r="AA58" s="54">
        <v>2000</v>
      </c>
      <c r="AB58" s="27">
        <f t="shared" si="15"/>
        <v>2460</v>
      </c>
      <c r="AC58" s="54">
        <f t="shared" si="23"/>
        <v>8.0000000000000016E-2</v>
      </c>
      <c r="AD58" s="51">
        <v>900</v>
      </c>
      <c r="AE58" s="51">
        <f t="shared" si="16"/>
        <v>1107</v>
      </c>
      <c r="AF58" s="28">
        <f t="shared" si="17"/>
        <v>-615</v>
      </c>
      <c r="AG58" s="21">
        <v>500</v>
      </c>
      <c r="AH58" s="22">
        <f t="shared" si="18"/>
        <v>615</v>
      </c>
      <c r="AI58" s="21">
        <f t="shared" si="24"/>
        <v>0.32000000000000006</v>
      </c>
      <c r="AJ58" s="21">
        <v>400</v>
      </c>
      <c r="AK58" s="22">
        <f t="shared" si="19"/>
        <v>492</v>
      </c>
      <c r="AL58" s="21">
        <f t="shared" si="25"/>
        <v>0.4</v>
      </c>
    </row>
    <row r="59" spans="2:38" ht="28.5" customHeight="1" x14ac:dyDescent="0.25">
      <c r="B59" s="3">
        <v>54</v>
      </c>
      <c r="C59" s="243"/>
      <c r="D59" s="245" t="s">
        <v>59</v>
      </c>
      <c r="E59" s="246"/>
      <c r="F59" s="5">
        <v>0.5</v>
      </c>
      <c r="G59" s="1" t="s">
        <v>7</v>
      </c>
      <c r="H59" s="18">
        <f t="shared" si="22"/>
        <v>738</v>
      </c>
      <c r="I59" s="21">
        <v>900</v>
      </c>
      <c r="J59" s="22">
        <f t="shared" si="5"/>
        <v>1107</v>
      </c>
      <c r="K59" s="21">
        <f t="shared" si="6"/>
        <v>0.33333333333333331</v>
      </c>
      <c r="L59" s="21">
        <v>1000</v>
      </c>
      <c r="M59" s="21">
        <f t="shared" si="21"/>
        <v>1230</v>
      </c>
      <c r="N59" s="21">
        <f t="shared" si="7"/>
        <v>0.3</v>
      </c>
      <c r="O59" s="21">
        <v>800</v>
      </c>
      <c r="P59" s="21">
        <f t="shared" si="20"/>
        <v>984</v>
      </c>
      <c r="Q59" s="21">
        <f t="shared" si="8"/>
        <v>0.375</v>
      </c>
      <c r="R59" s="21">
        <v>2000</v>
      </c>
      <c r="S59" s="21">
        <f t="shared" si="9"/>
        <v>2460</v>
      </c>
      <c r="T59" s="21">
        <f t="shared" si="10"/>
        <v>0.15</v>
      </c>
      <c r="U59" s="21">
        <v>3000</v>
      </c>
      <c r="V59" s="21">
        <f t="shared" si="11"/>
        <v>3690</v>
      </c>
      <c r="W59" s="21">
        <f t="shared" si="12"/>
        <v>0.1</v>
      </c>
      <c r="X59" s="54">
        <v>1200</v>
      </c>
      <c r="Y59" s="61">
        <f t="shared" si="13"/>
        <v>1476</v>
      </c>
      <c r="Z59" s="54">
        <f t="shared" si="14"/>
        <v>0.25</v>
      </c>
      <c r="AA59" s="54">
        <v>3000</v>
      </c>
      <c r="AB59" s="27">
        <f t="shared" si="15"/>
        <v>3690</v>
      </c>
      <c r="AC59" s="54">
        <f t="shared" si="23"/>
        <v>0.1</v>
      </c>
      <c r="AD59" s="51">
        <v>1300</v>
      </c>
      <c r="AE59" s="51">
        <f t="shared" si="16"/>
        <v>1599</v>
      </c>
      <c r="AF59" s="28">
        <f t="shared" si="17"/>
        <v>-861</v>
      </c>
      <c r="AG59" s="21">
        <v>900</v>
      </c>
      <c r="AH59" s="22">
        <f t="shared" si="18"/>
        <v>1107</v>
      </c>
      <c r="AI59" s="21">
        <f t="shared" si="24"/>
        <v>0.33333333333333331</v>
      </c>
      <c r="AJ59" s="21">
        <v>600</v>
      </c>
      <c r="AK59" s="22">
        <f t="shared" si="19"/>
        <v>738</v>
      </c>
      <c r="AL59" s="21">
        <f t="shared" si="25"/>
        <v>0.5</v>
      </c>
    </row>
    <row r="60" spans="2:38" x14ac:dyDescent="0.25">
      <c r="B60" s="3">
        <v>55</v>
      </c>
      <c r="C60" s="243"/>
      <c r="D60" s="245" t="s">
        <v>60</v>
      </c>
      <c r="E60" s="246"/>
      <c r="F60" s="5">
        <v>0.3</v>
      </c>
      <c r="G60" s="1"/>
      <c r="H60" s="18">
        <f t="shared" si="22"/>
        <v>430.5</v>
      </c>
      <c r="I60" s="21">
        <v>500</v>
      </c>
      <c r="J60" s="22">
        <f t="shared" si="5"/>
        <v>615</v>
      </c>
      <c r="K60" s="21">
        <f t="shared" si="6"/>
        <v>0.21</v>
      </c>
      <c r="L60" s="21">
        <v>600</v>
      </c>
      <c r="M60" s="21">
        <f t="shared" si="21"/>
        <v>738</v>
      </c>
      <c r="N60" s="21">
        <f t="shared" si="7"/>
        <v>0.17500000000000002</v>
      </c>
      <c r="O60" s="21">
        <v>1000</v>
      </c>
      <c r="P60" s="21">
        <f t="shared" si="20"/>
        <v>1230</v>
      </c>
      <c r="Q60" s="21">
        <f t="shared" si="8"/>
        <v>0.105</v>
      </c>
      <c r="R60" s="21">
        <v>400</v>
      </c>
      <c r="S60" s="21">
        <f t="shared" si="9"/>
        <v>492</v>
      </c>
      <c r="T60" s="21">
        <f t="shared" si="10"/>
        <v>0.26250000000000001</v>
      </c>
      <c r="U60" s="21">
        <v>800</v>
      </c>
      <c r="V60" s="21">
        <f t="shared" si="11"/>
        <v>984</v>
      </c>
      <c r="W60" s="21">
        <f t="shared" si="12"/>
        <v>0.13125000000000001</v>
      </c>
      <c r="X60" s="54">
        <v>450</v>
      </c>
      <c r="Y60" s="61">
        <f t="shared" si="13"/>
        <v>553.5</v>
      </c>
      <c r="Z60" s="54">
        <f t="shared" si="14"/>
        <v>0.23333333333333334</v>
      </c>
      <c r="AA60" s="54">
        <v>350</v>
      </c>
      <c r="AB60" s="27">
        <f t="shared" si="15"/>
        <v>430.5</v>
      </c>
      <c r="AC60" s="54">
        <f t="shared" si="23"/>
        <v>0.3</v>
      </c>
      <c r="AD60" s="51">
        <v>350</v>
      </c>
      <c r="AE60" s="51">
        <f t="shared" si="16"/>
        <v>430.5</v>
      </c>
      <c r="AF60" s="45">
        <f t="shared" si="17"/>
        <v>0</v>
      </c>
      <c r="AG60" s="21">
        <v>500</v>
      </c>
      <c r="AH60" s="22">
        <f t="shared" si="18"/>
        <v>615</v>
      </c>
      <c r="AI60" s="21">
        <f t="shared" si="24"/>
        <v>0.21</v>
      </c>
      <c r="AJ60" s="21">
        <v>600</v>
      </c>
      <c r="AK60" s="22">
        <f t="shared" si="19"/>
        <v>738</v>
      </c>
      <c r="AL60" s="21">
        <f t="shared" si="25"/>
        <v>0.17500000000000002</v>
      </c>
    </row>
    <row r="61" spans="2:38" ht="25.5" customHeight="1" x14ac:dyDescent="0.25">
      <c r="B61" s="3">
        <v>56</v>
      </c>
      <c r="C61" s="244"/>
      <c r="D61" s="245" t="s">
        <v>61</v>
      </c>
      <c r="E61" s="246"/>
      <c r="F61" s="5">
        <v>0.3</v>
      </c>
      <c r="G61" s="1"/>
      <c r="H61" s="18">
        <f t="shared" si="22"/>
        <v>184.5</v>
      </c>
      <c r="I61" s="21">
        <v>700</v>
      </c>
      <c r="J61" s="22">
        <f t="shared" si="5"/>
        <v>861</v>
      </c>
      <c r="K61" s="21">
        <f t="shared" si="6"/>
        <v>6.4285714285714279E-2</v>
      </c>
      <c r="L61" s="21">
        <v>795</v>
      </c>
      <c r="M61" s="21">
        <f t="shared" si="21"/>
        <v>977.85</v>
      </c>
      <c r="N61" s="21">
        <f t="shared" si="7"/>
        <v>5.6603773584905655E-2</v>
      </c>
      <c r="O61" s="21">
        <v>500</v>
      </c>
      <c r="P61" s="21">
        <f t="shared" si="20"/>
        <v>615</v>
      </c>
      <c r="Q61" s="21">
        <f t="shared" si="8"/>
        <v>0.09</v>
      </c>
      <c r="R61" s="21">
        <v>400</v>
      </c>
      <c r="S61" s="21">
        <f t="shared" si="9"/>
        <v>492</v>
      </c>
      <c r="T61" s="21">
        <f t="shared" si="10"/>
        <v>0.11249999999999999</v>
      </c>
      <c r="U61" s="21">
        <v>400</v>
      </c>
      <c r="V61" s="21">
        <f t="shared" si="11"/>
        <v>492</v>
      </c>
      <c r="W61" s="21">
        <f t="shared" si="12"/>
        <v>0.11249999999999999</v>
      </c>
      <c r="X61" s="54">
        <v>150</v>
      </c>
      <c r="Y61" s="61">
        <f t="shared" si="13"/>
        <v>184.5</v>
      </c>
      <c r="Z61" s="54">
        <f t="shared" si="14"/>
        <v>0.3</v>
      </c>
      <c r="AA61" s="54">
        <v>450</v>
      </c>
      <c r="AB61" s="27">
        <f t="shared" si="15"/>
        <v>553.5</v>
      </c>
      <c r="AC61" s="54">
        <f t="shared" si="23"/>
        <v>9.9999999999999992E-2</v>
      </c>
      <c r="AD61" s="51">
        <v>450</v>
      </c>
      <c r="AE61" s="51">
        <f t="shared" si="16"/>
        <v>553.5</v>
      </c>
      <c r="AF61" s="28">
        <f t="shared" si="17"/>
        <v>-369</v>
      </c>
      <c r="AG61" s="21">
        <v>750</v>
      </c>
      <c r="AH61" s="22">
        <f t="shared" si="18"/>
        <v>922.5</v>
      </c>
      <c r="AI61" s="21">
        <f t="shared" si="24"/>
        <v>0.06</v>
      </c>
      <c r="AJ61" s="21">
        <v>600</v>
      </c>
      <c r="AK61" s="22">
        <f t="shared" si="19"/>
        <v>738</v>
      </c>
      <c r="AL61" s="21">
        <f t="shared" si="25"/>
        <v>7.4999999999999997E-2</v>
      </c>
    </row>
    <row r="62" spans="2:38" ht="24.75" x14ac:dyDescent="0.25">
      <c r="B62" s="3">
        <v>57</v>
      </c>
      <c r="C62" s="247" t="s">
        <v>62</v>
      </c>
      <c r="D62" s="248"/>
      <c r="E62" s="6" t="s">
        <v>63</v>
      </c>
      <c r="F62" s="5">
        <v>0.5</v>
      </c>
      <c r="G62" s="1" t="s">
        <v>7</v>
      </c>
      <c r="H62" s="18">
        <f t="shared" si="22"/>
        <v>2201.6999999999998</v>
      </c>
      <c r="I62" s="21">
        <v>1790</v>
      </c>
      <c r="J62" s="22">
        <f t="shared" si="5"/>
        <v>2201.6999999999998</v>
      </c>
      <c r="K62" s="21">
        <f t="shared" si="6"/>
        <v>0.5</v>
      </c>
      <c r="L62" s="21">
        <v>2380</v>
      </c>
      <c r="M62" s="21">
        <f t="shared" si="21"/>
        <v>2927.4</v>
      </c>
      <c r="N62" s="21">
        <f t="shared" si="7"/>
        <v>0.37605042016806717</v>
      </c>
      <c r="O62" s="21">
        <v>2200</v>
      </c>
      <c r="P62" s="21">
        <f t="shared" si="20"/>
        <v>2706</v>
      </c>
      <c r="Q62" s="21">
        <f t="shared" si="8"/>
        <v>0.4068181818181818</v>
      </c>
      <c r="R62" s="21">
        <v>1900</v>
      </c>
      <c r="S62" s="21">
        <f t="shared" si="9"/>
        <v>2337</v>
      </c>
      <c r="T62" s="21">
        <f t="shared" si="10"/>
        <v>0.47105263157894733</v>
      </c>
      <c r="U62" s="21">
        <v>1790</v>
      </c>
      <c r="V62" s="21">
        <f t="shared" si="11"/>
        <v>2201.6999999999998</v>
      </c>
      <c r="W62" s="21">
        <f t="shared" si="12"/>
        <v>0.5</v>
      </c>
      <c r="X62" s="54">
        <v>1950</v>
      </c>
      <c r="Y62" s="61">
        <f t="shared" si="13"/>
        <v>2398.5</v>
      </c>
      <c r="Z62" s="54">
        <f t="shared" si="14"/>
        <v>0.45897435897435895</v>
      </c>
      <c r="AA62" s="54">
        <v>1885</v>
      </c>
      <c r="AB62" s="27">
        <f t="shared" si="15"/>
        <v>2318.5500000000002</v>
      </c>
      <c r="AC62" s="54">
        <f t="shared" si="23"/>
        <v>0.47480106100795749</v>
      </c>
      <c r="AD62" s="51">
        <v>1885</v>
      </c>
      <c r="AE62" s="51">
        <f t="shared" si="16"/>
        <v>2318.5500000000002</v>
      </c>
      <c r="AF62" s="28">
        <f t="shared" si="17"/>
        <v>-116.85000000000036</v>
      </c>
      <c r="AG62" s="21">
        <v>2200</v>
      </c>
      <c r="AH62" s="22">
        <f t="shared" si="18"/>
        <v>2706</v>
      </c>
      <c r="AI62" s="21">
        <f t="shared" si="24"/>
        <v>0.4068181818181818</v>
      </c>
      <c r="AJ62" s="21">
        <v>2400</v>
      </c>
      <c r="AK62" s="22">
        <f t="shared" si="19"/>
        <v>2952</v>
      </c>
      <c r="AL62" s="21">
        <f t="shared" si="25"/>
        <v>0.37291666666666662</v>
      </c>
    </row>
    <row r="63" spans="2:38" ht="24.75" x14ac:dyDescent="0.25">
      <c r="B63" s="3">
        <v>58</v>
      </c>
      <c r="C63" s="247" t="s">
        <v>64</v>
      </c>
      <c r="D63" s="248"/>
      <c r="E63" s="6" t="s">
        <v>63</v>
      </c>
      <c r="F63" s="5">
        <v>0.5</v>
      </c>
      <c r="G63" s="1" t="s">
        <v>7</v>
      </c>
      <c r="H63" s="18">
        <f t="shared" si="22"/>
        <v>2201.6999999999998</v>
      </c>
      <c r="I63" s="21">
        <v>1790</v>
      </c>
      <c r="J63" s="22">
        <f t="shared" si="5"/>
        <v>2201.6999999999998</v>
      </c>
      <c r="K63" s="21">
        <f t="shared" si="6"/>
        <v>0.5</v>
      </c>
      <c r="L63" s="21">
        <v>2400</v>
      </c>
      <c r="M63" s="21">
        <f t="shared" si="21"/>
        <v>2952</v>
      </c>
      <c r="N63" s="21">
        <f t="shared" si="7"/>
        <v>0.37291666666666662</v>
      </c>
      <c r="O63" s="21">
        <v>2200</v>
      </c>
      <c r="P63" s="21">
        <f t="shared" si="20"/>
        <v>2706</v>
      </c>
      <c r="Q63" s="21">
        <f t="shared" si="8"/>
        <v>0.4068181818181818</v>
      </c>
      <c r="R63" s="21">
        <v>1900</v>
      </c>
      <c r="S63" s="21">
        <f t="shared" si="9"/>
        <v>2337</v>
      </c>
      <c r="T63" s="21">
        <f t="shared" si="10"/>
        <v>0.47105263157894733</v>
      </c>
      <c r="U63" s="21">
        <v>1790</v>
      </c>
      <c r="V63" s="21">
        <f t="shared" si="11"/>
        <v>2201.6999999999998</v>
      </c>
      <c r="W63" s="21">
        <f t="shared" si="12"/>
        <v>0.5</v>
      </c>
      <c r="X63" s="54">
        <v>1950</v>
      </c>
      <c r="Y63" s="61">
        <f t="shared" si="13"/>
        <v>2398.5</v>
      </c>
      <c r="Z63" s="54">
        <f t="shared" si="14"/>
        <v>0.45897435897435895</v>
      </c>
      <c r="AA63" s="54">
        <v>1885</v>
      </c>
      <c r="AB63" s="27">
        <f t="shared" si="15"/>
        <v>2318.5500000000002</v>
      </c>
      <c r="AC63" s="54">
        <f t="shared" si="23"/>
        <v>0.47480106100795749</v>
      </c>
      <c r="AD63" s="51">
        <v>1885</v>
      </c>
      <c r="AE63" s="51">
        <f t="shared" si="16"/>
        <v>2318.5500000000002</v>
      </c>
      <c r="AF63" s="28">
        <f t="shared" si="17"/>
        <v>-116.85000000000036</v>
      </c>
      <c r="AG63" s="21">
        <v>2200</v>
      </c>
      <c r="AH63" s="22">
        <f t="shared" si="18"/>
        <v>2706</v>
      </c>
      <c r="AI63" s="21">
        <f t="shared" si="24"/>
        <v>0.4068181818181818</v>
      </c>
      <c r="AJ63" s="21">
        <v>2400</v>
      </c>
      <c r="AK63" s="22">
        <f t="shared" si="19"/>
        <v>2952</v>
      </c>
      <c r="AL63" s="21">
        <f t="shared" si="25"/>
        <v>0.37291666666666662</v>
      </c>
    </row>
    <row r="64" spans="2:38" ht="24.75" x14ac:dyDescent="0.25">
      <c r="B64" s="3">
        <v>59</v>
      </c>
      <c r="C64" s="247" t="s">
        <v>65</v>
      </c>
      <c r="D64" s="248"/>
      <c r="E64" s="6" t="s">
        <v>63</v>
      </c>
      <c r="F64" s="5">
        <v>0.5</v>
      </c>
      <c r="G64" s="1" t="s">
        <v>7</v>
      </c>
      <c r="H64" s="18">
        <f t="shared" si="22"/>
        <v>3444</v>
      </c>
      <c r="I64" s="21">
        <v>2890</v>
      </c>
      <c r="J64" s="22">
        <f t="shared" si="5"/>
        <v>3554.7</v>
      </c>
      <c r="K64" s="21">
        <f t="shared" si="6"/>
        <v>0.48442906574394468</v>
      </c>
      <c r="L64" s="21">
        <v>3500</v>
      </c>
      <c r="M64" s="21">
        <f t="shared" si="21"/>
        <v>4305</v>
      </c>
      <c r="N64" s="21">
        <f t="shared" si="7"/>
        <v>0.4</v>
      </c>
      <c r="O64" s="21">
        <v>2800</v>
      </c>
      <c r="P64" s="21">
        <f t="shared" si="20"/>
        <v>3444</v>
      </c>
      <c r="Q64" s="21">
        <f t="shared" si="8"/>
        <v>0.5</v>
      </c>
      <c r="R64" s="21">
        <v>3050</v>
      </c>
      <c r="S64" s="21">
        <f t="shared" si="9"/>
        <v>3751.5</v>
      </c>
      <c r="T64" s="21">
        <f t="shared" si="10"/>
        <v>0.45901639344262296</v>
      </c>
      <c r="U64" s="21">
        <v>2820</v>
      </c>
      <c r="V64" s="21">
        <f t="shared" si="11"/>
        <v>3468.6</v>
      </c>
      <c r="W64" s="21">
        <f t="shared" si="12"/>
        <v>0.49645390070921985</v>
      </c>
      <c r="X64" s="54">
        <v>3120</v>
      </c>
      <c r="Y64" s="61">
        <f t="shared" si="13"/>
        <v>3837.6</v>
      </c>
      <c r="Z64" s="54">
        <f t="shared" si="14"/>
        <v>0.44871794871794873</v>
      </c>
      <c r="AA64" s="54">
        <v>3020</v>
      </c>
      <c r="AB64" s="27">
        <f t="shared" si="15"/>
        <v>3714.6</v>
      </c>
      <c r="AC64" s="54">
        <f t="shared" si="23"/>
        <v>0.46357615894039739</v>
      </c>
      <c r="AD64" s="51">
        <v>3020</v>
      </c>
      <c r="AE64" s="51">
        <f t="shared" si="16"/>
        <v>3714.6</v>
      </c>
      <c r="AF64" s="28">
        <f t="shared" si="17"/>
        <v>-270.59999999999991</v>
      </c>
      <c r="AG64" s="21">
        <v>3100</v>
      </c>
      <c r="AH64" s="22">
        <f t="shared" si="18"/>
        <v>3813</v>
      </c>
      <c r="AI64" s="21">
        <f t="shared" si="24"/>
        <v>0.45161290322580644</v>
      </c>
      <c r="AJ64" s="21">
        <v>3500</v>
      </c>
      <c r="AK64" s="22">
        <f t="shared" si="19"/>
        <v>4305</v>
      </c>
      <c r="AL64" s="21">
        <f t="shared" si="25"/>
        <v>0.4</v>
      </c>
    </row>
    <row r="65" spans="2:40" ht="24.75" x14ac:dyDescent="0.25">
      <c r="B65" s="3">
        <v>60</v>
      </c>
      <c r="C65" s="247" t="s">
        <v>66</v>
      </c>
      <c r="D65" s="248"/>
      <c r="E65" s="6" t="s">
        <v>63</v>
      </c>
      <c r="F65" s="5">
        <v>0.5</v>
      </c>
      <c r="G65" s="1" t="s">
        <v>7</v>
      </c>
      <c r="H65" s="18">
        <f t="shared" si="22"/>
        <v>4428</v>
      </c>
      <c r="I65" s="21">
        <v>4890</v>
      </c>
      <c r="J65" s="22">
        <f t="shared" si="5"/>
        <v>6014.7</v>
      </c>
      <c r="K65" s="21">
        <f t="shared" si="6"/>
        <v>0.36809815950920244</v>
      </c>
      <c r="L65" s="21">
        <v>5990</v>
      </c>
      <c r="M65" s="21">
        <f t="shared" si="21"/>
        <v>7367.7</v>
      </c>
      <c r="N65" s="21">
        <f t="shared" si="7"/>
        <v>0.30050083472454092</v>
      </c>
      <c r="O65" s="21">
        <v>5400</v>
      </c>
      <c r="P65" s="21">
        <f t="shared" si="20"/>
        <v>6642</v>
      </c>
      <c r="Q65" s="21">
        <f t="shared" si="8"/>
        <v>0.33333333333333331</v>
      </c>
      <c r="R65" s="21">
        <v>3600</v>
      </c>
      <c r="S65" s="21">
        <f t="shared" si="9"/>
        <v>4428</v>
      </c>
      <c r="T65" s="21">
        <f t="shared" si="10"/>
        <v>0.5</v>
      </c>
      <c r="U65" s="21">
        <v>3910</v>
      </c>
      <c r="V65" s="21">
        <f t="shared" si="11"/>
        <v>4809.3</v>
      </c>
      <c r="W65" s="21">
        <f t="shared" si="12"/>
        <v>0.46035805626598464</v>
      </c>
      <c r="X65" s="54">
        <v>4200</v>
      </c>
      <c r="Y65" s="61">
        <f t="shared" si="13"/>
        <v>5166</v>
      </c>
      <c r="Z65" s="54">
        <f t="shared" si="14"/>
        <v>0.42857142857142855</v>
      </c>
      <c r="AA65" s="54">
        <v>3610</v>
      </c>
      <c r="AB65" s="27">
        <f t="shared" si="15"/>
        <v>4440.3</v>
      </c>
      <c r="AC65" s="54">
        <f t="shared" si="23"/>
        <v>0.49861495844875342</v>
      </c>
      <c r="AD65" s="51">
        <v>3610</v>
      </c>
      <c r="AE65" s="51">
        <f t="shared" si="16"/>
        <v>4440.3</v>
      </c>
      <c r="AF65" s="45">
        <f t="shared" si="17"/>
        <v>-12.300000000000182</v>
      </c>
      <c r="AG65" s="21">
        <v>6000</v>
      </c>
      <c r="AH65" s="22">
        <f t="shared" si="18"/>
        <v>7380</v>
      </c>
      <c r="AI65" s="21">
        <f t="shared" si="24"/>
        <v>0.3</v>
      </c>
      <c r="AJ65" s="21">
        <v>6000</v>
      </c>
      <c r="AK65" s="22">
        <f t="shared" si="19"/>
        <v>7380</v>
      </c>
      <c r="AL65" s="21">
        <f t="shared" si="25"/>
        <v>0.3</v>
      </c>
    </row>
    <row r="66" spans="2:40" ht="29.25" customHeight="1" x14ac:dyDescent="0.25">
      <c r="B66" s="3">
        <v>61</v>
      </c>
      <c r="C66" s="247" t="s">
        <v>67</v>
      </c>
      <c r="D66" s="248"/>
      <c r="E66" s="6" t="s">
        <v>68</v>
      </c>
      <c r="F66" s="5">
        <v>0.5</v>
      </c>
      <c r="G66" s="1" t="s">
        <v>7</v>
      </c>
      <c r="H66" s="18">
        <f t="shared" si="22"/>
        <v>1709.7</v>
      </c>
      <c r="I66" s="21">
        <v>1390</v>
      </c>
      <c r="J66" s="22">
        <f t="shared" si="5"/>
        <v>1709.7</v>
      </c>
      <c r="K66" s="21">
        <f t="shared" si="6"/>
        <v>0.5</v>
      </c>
      <c r="L66" s="21">
        <v>1790</v>
      </c>
      <c r="M66" s="21">
        <f t="shared" si="21"/>
        <v>2201.6999999999998</v>
      </c>
      <c r="N66" s="21">
        <f t="shared" si="7"/>
        <v>0.38826815642458107</v>
      </c>
      <c r="O66" s="21">
        <v>2300</v>
      </c>
      <c r="P66" s="21">
        <f t="shared" si="20"/>
        <v>2829</v>
      </c>
      <c r="Q66" s="21">
        <f t="shared" si="8"/>
        <v>0.30217391304347829</v>
      </c>
      <c r="R66" s="21">
        <v>1750</v>
      </c>
      <c r="S66" s="21">
        <f t="shared" si="9"/>
        <v>2152.5</v>
      </c>
      <c r="T66" s="21">
        <f t="shared" si="10"/>
        <v>0.39714285714285713</v>
      </c>
      <c r="U66" s="21">
        <v>1870</v>
      </c>
      <c r="V66" s="21">
        <f t="shared" si="11"/>
        <v>2300.1</v>
      </c>
      <c r="W66" s="21">
        <f t="shared" si="12"/>
        <v>0.37165775401069523</v>
      </c>
      <c r="X66" s="54">
        <v>1500</v>
      </c>
      <c r="Y66" s="61">
        <f t="shared" si="13"/>
        <v>1845</v>
      </c>
      <c r="Z66" s="54">
        <f t="shared" si="14"/>
        <v>0.46333333333333332</v>
      </c>
      <c r="AA66" s="54">
        <v>1740</v>
      </c>
      <c r="AB66" s="27">
        <f t="shared" si="15"/>
        <v>2140.1999999999998</v>
      </c>
      <c r="AC66" s="54">
        <f t="shared" si="23"/>
        <v>0.39942528735632188</v>
      </c>
      <c r="AD66" s="51">
        <v>1740</v>
      </c>
      <c r="AE66" s="51">
        <f t="shared" si="16"/>
        <v>2140.1999999999998</v>
      </c>
      <c r="AF66" s="28">
        <f t="shared" si="17"/>
        <v>-430.49999999999977</v>
      </c>
      <c r="AG66" s="21">
        <v>1500</v>
      </c>
      <c r="AH66" s="22">
        <f t="shared" si="18"/>
        <v>1845</v>
      </c>
      <c r="AI66" s="21">
        <f t="shared" si="24"/>
        <v>0.46333333333333332</v>
      </c>
      <c r="AJ66" s="21">
        <v>1700</v>
      </c>
      <c r="AK66" s="22">
        <f t="shared" si="19"/>
        <v>2091</v>
      </c>
      <c r="AL66" s="21">
        <f t="shared" si="25"/>
        <v>0.4088235294117647</v>
      </c>
    </row>
    <row r="67" spans="2:40" x14ac:dyDescent="0.25">
      <c r="B67" s="3">
        <v>62</v>
      </c>
      <c r="C67" s="247" t="s">
        <v>69</v>
      </c>
      <c r="D67" s="248"/>
      <c r="E67" s="4" t="s">
        <v>68</v>
      </c>
      <c r="F67" s="5">
        <v>0.9</v>
      </c>
      <c r="G67" s="1" t="s">
        <v>7</v>
      </c>
      <c r="H67" s="18">
        <f t="shared" si="22"/>
        <v>1709.7</v>
      </c>
      <c r="I67" s="21">
        <v>1390</v>
      </c>
      <c r="J67" s="22">
        <f t="shared" si="5"/>
        <v>1709.7</v>
      </c>
      <c r="K67" s="21">
        <f t="shared" si="6"/>
        <v>0.9</v>
      </c>
      <c r="L67" s="21">
        <v>1830</v>
      </c>
      <c r="M67" s="21">
        <f t="shared" si="21"/>
        <v>2250.9</v>
      </c>
      <c r="N67" s="21">
        <f t="shared" si="7"/>
        <v>0.68360655737704912</v>
      </c>
      <c r="O67" s="21">
        <v>2900</v>
      </c>
      <c r="P67" s="21">
        <f t="shared" si="20"/>
        <v>3567</v>
      </c>
      <c r="Q67" s="21">
        <f t="shared" si="8"/>
        <v>0.43137931034482763</v>
      </c>
      <c r="R67" s="21">
        <v>1400</v>
      </c>
      <c r="S67" s="21">
        <f t="shared" si="9"/>
        <v>1722</v>
      </c>
      <c r="T67" s="21">
        <f t="shared" si="10"/>
        <v>0.89357142857142857</v>
      </c>
      <c r="U67" s="21">
        <v>1870</v>
      </c>
      <c r="V67" s="21">
        <f t="shared" si="11"/>
        <v>2300.1</v>
      </c>
      <c r="W67" s="21">
        <f t="shared" si="12"/>
        <v>0.66898395721925141</v>
      </c>
      <c r="X67" s="54">
        <v>1500</v>
      </c>
      <c r="Y67" s="61">
        <f t="shared" si="13"/>
        <v>1845</v>
      </c>
      <c r="Z67" s="54">
        <f t="shared" si="14"/>
        <v>0.83399999999999996</v>
      </c>
      <c r="AA67" s="54">
        <v>1399</v>
      </c>
      <c r="AB67" s="27">
        <f t="shared" si="15"/>
        <v>1720.77</v>
      </c>
      <c r="AC67" s="54">
        <f t="shared" si="23"/>
        <v>0.89421015010721949</v>
      </c>
      <c r="AD67" s="51">
        <v>1399</v>
      </c>
      <c r="AE67" s="51">
        <f t="shared" si="16"/>
        <v>1720.77</v>
      </c>
      <c r="AF67" s="45">
        <f t="shared" si="17"/>
        <v>-11.069999999999936</v>
      </c>
      <c r="AG67" s="21">
        <v>1700</v>
      </c>
      <c r="AH67" s="22">
        <f t="shared" si="18"/>
        <v>2091</v>
      </c>
      <c r="AI67" s="21">
        <f t="shared" si="24"/>
        <v>0.73588235294117643</v>
      </c>
      <c r="AJ67" s="21">
        <v>1800</v>
      </c>
      <c r="AK67" s="22">
        <f t="shared" si="19"/>
        <v>2214</v>
      </c>
      <c r="AL67" s="21">
        <f t="shared" si="25"/>
        <v>0.69500000000000006</v>
      </c>
    </row>
    <row r="68" spans="2:40" x14ac:dyDescent="0.25">
      <c r="B68" s="3">
        <v>63</v>
      </c>
      <c r="C68" s="247" t="s">
        <v>70</v>
      </c>
      <c r="D68" s="248"/>
      <c r="E68" s="4" t="s">
        <v>71</v>
      </c>
      <c r="F68" s="5">
        <v>0.9</v>
      </c>
      <c r="G68" s="1" t="s">
        <v>7</v>
      </c>
      <c r="H68" s="18">
        <f t="shared" si="22"/>
        <v>2337</v>
      </c>
      <c r="I68" s="21">
        <v>3790</v>
      </c>
      <c r="J68" s="22">
        <f t="shared" si="5"/>
        <v>4661.7</v>
      </c>
      <c r="K68" s="21">
        <f t="shared" si="6"/>
        <v>0.45118733509234837</v>
      </c>
      <c r="L68" s="21">
        <v>4170</v>
      </c>
      <c r="M68" s="21">
        <f t="shared" si="21"/>
        <v>5129.1000000000004</v>
      </c>
      <c r="N68" s="21">
        <f t="shared" si="7"/>
        <v>0.41007194244604311</v>
      </c>
      <c r="O68" s="21">
        <v>3700</v>
      </c>
      <c r="P68" s="21">
        <f t="shared" si="20"/>
        <v>4551</v>
      </c>
      <c r="Q68" s="21">
        <f t="shared" si="8"/>
        <v>0.46216216216216216</v>
      </c>
      <c r="R68" s="21">
        <v>3700</v>
      </c>
      <c r="S68" s="21">
        <f t="shared" si="9"/>
        <v>4551</v>
      </c>
      <c r="T68" s="21">
        <f t="shared" si="10"/>
        <v>0.46216216216216216</v>
      </c>
      <c r="U68" s="21">
        <v>1900</v>
      </c>
      <c r="V68" s="21">
        <f t="shared" si="11"/>
        <v>2337</v>
      </c>
      <c r="W68" s="21">
        <f t="shared" si="12"/>
        <v>0.9</v>
      </c>
      <c r="X68" s="54">
        <v>3300</v>
      </c>
      <c r="Y68" s="61">
        <f t="shared" si="13"/>
        <v>4059</v>
      </c>
      <c r="Z68" s="54">
        <f t="shared" si="14"/>
        <v>0.51818181818181819</v>
      </c>
      <c r="AA68" s="54">
        <v>3690</v>
      </c>
      <c r="AB68" s="27">
        <f t="shared" si="15"/>
        <v>4538.7</v>
      </c>
      <c r="AC68" s="54">
        <f t="shared" si="23"/>
        <v>0.46341463414634149</v>
      </c>
      <c r="AD68" s="51">
        <v>3690</v>
      </c>
      <c r="AE68" s="51">
        <f t="shared" si="16"/>
        <v>4538.7</v>
      </c>
      <c r="AF68" s="28">
        <f t="shared" si="17"/>
        <v>-2201.6999999999998</v>
      </c>
      <c r="AG68" s="21">
        <v>3900</v>
      </c>
      <c r="AH68" s="22">
        <f t="shared" si="18"/>
        <v>4797</v>
      </c>
      <c r="AI68" s="21">
        <f t="shared" si="24"/>
        <v>0.43846153846153846</v>
      </c>
      <c r="AJ68" s="21">
        <v>4000</v>
      </c>
      <c r="AK68" s="22">
        <f t="shared" si="19"/>
        <v>4920</v>
      </c>
      <c r="AL68" s="21">
        <f t="shared" si="25"/>
        <v>0.42749999999999999</v>
      </c>
    </row>
    <row r="69" spans="2:40" x14ac:dyDescent="0.25">
      <c r="B69" s="3">
        <v>64</v>
      </c>
      <c r="C69" s="247" t="s">
        <v>72</v>
      </c>
      <c r="D69" s="248"/>
      <c r="E69" s="4" t="s">
        <v>71</v>
      </c>
      <c r="F69" s="5">
        <v>0.9</v>
      </c>
      <c r="G69" s="1" t="s">
        <v>7</v>
      </c>
      <c r="H69" s="18">
        <f t="shared" si="22"/>
        <v>3505.5</v>
      </c>
      <c r="I69" s="28">
        <v>4790</v>
      </c>
      <c r="J69" s="29">
        <f t="shared" si="5"/>
        <v>5891.7</v>
      </c>
      <c r="K69" s="21">
        <f t="shared" si="6"/>
        <v>0.535490605427975</v>
      </c>
      <c r="L69" s="21">
        <v>5990</v>
      </c>
      <c r="M69" s="21">
        <f t="shared" si="21"/>
        <v>7367.7</v>
      </c>
      <c r="N69" s="21">
        <f t="shared" si="7"/>
        <v>0.42821368948247079</v>
      </c>
      <c r="O69" s="21">
        <v>4900</v>
      </c>
      <c r="P69" s="21">
        <f t="shared" si="20"/>
        <v>6027</v>
      </c>
      <c r="Q69" s="21">
        <f t="shared" si="8"/>
        <v>0.52346938775510199</v>
      </c>
      <c r="R69" s="21">
        <v>3700</v>
      </c>
      <c r="S69" s="21">
        <f t="shared" si="9"/>
        <v>4551</v>
      </c>
      <c r="T69" s="21">
        <f t="shared" si="10"/>
        <v>0.69324324324324327</v>
      </c>
      <c r="U69" s="21">
        <v>2850</v>
      </c>
      <c r="V69" s="21">
        <f t="shared" si="11"/>
        <v>3505.5</v>
      </c>
      <c r="W69" s="21">
        <f t="shared" si="12"/>
        <v>0.9</v>
      </c>
      <c r="X69" s="54">
        <v>3900</v>
      </c>
      <c r="Y69" s="61">
        <f t="shared" si="13"/>
        <v>4797</v>
      </c>
      <c r="Z69" s="54">
        <f t="shared" si="14"/>
        <v>0.65769230769230769</v>
      </c>
      <c r="AA69" s="54">
        <v>3690</v>
      </c>
      <c r="AB69" s="27">
        <f t="shared" si="15"/>
        <v>4538.7</v>
      </c>
      <c r="AC69" s="54">
        <f t="shared" si="23"/>
        <v>0.69512195121951215</v>
      </c>
      <c r="AD69" s="51">
        <v>3690</v>
      </c>
      <c r="AE69" s="51">
        <f t="shared" si="16"/>
        <v>4538.7</v>
      </c>
      <c r="AF69" s="28">
        <f t="shared" si="17"/>
        <v>-1033.1999999999998</v>
      </c>
      <c r="AG69" s="21">
        <v>5700</v>
      </c>
      <c r="AH69" s="22">
        <f t="shared" si="18"/>
        <v>7011</v>
      </c>
      <c r="AI69" s="21">
        <f t="shared" si="24"/>
        <v>0.45</v>
      </c>
      <c r="AJ69" s="21">
        <v>5500</v>
      </c>
      <c r="AK69" s="22">
        <f t="shared" si="19"/>
        <v>6765</v>
      </c>
      <c r="AL69" s="21">
        <f t="shared" si="25"/>
        <v>0.46636363636363637</v>
      </c>
    </row>
    <row r="70" spans="2:40" ht="24.75" x14ac:dyDescent="0.25">
      <c r="B70" s="3">
        <v>65</v>
      </c>
      <c r="C70" s="247" t="s">
        <v>73</v>
      </c>
      <c r="D70" s="248"/>
      <c r="E70" s="6" t="s">
        <v>74</v>
      </c>
      <c r="F70" s="5">
        <v>0.9</v>
      </c>
      <c r="G70" s="1" t="s">
        <v>7</v>
      </c>
      <c r="H70" s="18">
        <f t="shared" si="22"/>
        <v>1918.8</v>
      </c>
      <c r="I70" s="21">
        <v>1890</v>
      </c>
      <c r="J70" s="22">
        <f t="shared" si="5"/>
        <v>2324.6999999999998</v>
      </c>
      <c r="K70" s="21">
        <f t="shared" si="6"/>
        <v>0.74285714285714288</v>
      </c>
      <c r="L70" s="21">
        <v>2700</v>
      </c>
      <c r="M70" s="21">
        <f t="shared" si="21"/>
        <v>3321</v>
      </c>
      <c r="N70" s="21">
        <f t="shared" si="7"/>
        <v>0.52</v>
      </c>
      <c r="O70" s="21">
        <v>2700</v>
      </c>
      <c r="P70" s="21">
        <f t="shared" si="20"/>
        <v>3321</v>
      </c>
      <c r="Q70" s="21">
        <f t="shared" si="8"/>
        <v>0.52</v>
      </c>
      <c r="R70" s="21">
        <v>1850</v>
      </c>
      <c r="S70" s="21">
        <f t="shared" si="9"/>
        <v>2275.5</v>
      </c>
      <c r="T70" s="21">
        <f t="shared" si="10"/>
        <v>0.75891891891891883</v>
      </c>
      <c r="U70" s="21">
        <v>1560</v>
      </c>
      <c r="V70" s="21">
        <f t="shared" si="11"/>
        <v>1918.8</v>
      </c>
      <c r="W70" s="21">
        <f t="shared" si="12"/>
        <v>0.9</v>
      </c>
      <c r="X70" s="54">
        <v>1850</v>
      </c>
      <c r="Y70" s="61">
        <f t="shared" si="13"/>
        <v>2275.5</v>
      </c>
      <c r="Z70" s="54">
        <f t="shared" si="14"/>
        <v>0.75891891891891883</v>
      </c>
      <c r="AA70" s="54">
        <v>1830</v>
      </c>
      <c r="AB70" s="27">
        <f t="shared" si="15"/>
        <v>2250.9</v>
      </c>
      <c r="AC70" s="54">
        <f t="shared" ref="AC70:AC74" si="26">H70/AB70*F70</f>
        <v>0.76721311475409837</v>
      </c>
      <c r="AD70" s="51">
        <v>1830</v>
      </c>
      <c r="AE70" s="51">
        <f t="shared" si="16"/>
        <v>2250.9</v>
      </c>
      <c r="AF70" s="28">
        <f t="shared" si="17"/>
        <v>-332.10000000000014</v>
      </c>
      <c r="AG70" s="21">
        <v>2500</v>
      </c>
      <c r="AH70" s="22">
        <f t="shared" si="18"/>
        <v>3075</v>
      </c>
      <c r="AI70" s="21">
        <f t="shared" ref="AI70:AI74" si="27">H70/AH70*F70</f>
        <v>0.56159999999999999</v>
      </c>
      <c r="AJ70" s="21">
        <v>2500</v>
      </c>
      <c r="AK70" s="22">
        <f t="shared" si="19"/>
        <v>3075</v>
      </c>
      <c r="AL70" s="21">
        <f t="shared" ref="AL70:AL74" si="28">H70/AK70*F70</f>
        <v>0.56159999999999999</v>
      </c>
    </row>
    <row r="71" spans="2:40" ht="24.75" x14ac:dyDescent="0.25">
      <c r="B71" s="3">
        <v>66</v>
      </c>
      <c r="C71" s="247" t="s">
        <v>75</v>
      </c>
      <c r="D71" s="248"/>
      <c r="E71" s="6" t="s">
        <v>74</v>
      </c>
      <c r="F71" s="5">
        <v>0.9</v>
      </c>
      <c r="G71" s="1" t="s">
        <v>7</v>
      </c>
      <c r="H71" s="18">
        <f t="shared" si="22"/>
        <v>1918.8</v>
      </c>
      <c r="I71" s="21">
        <v>1890</v>
      </c>
      <c r="J71" s="22">
        <f t="shared" ref="J71:J74" si="29">I71*1.23</f>
        <v>2324.6999999999998</v>
      </c>
      <c r="K71" s="21">
        <f t="shared" ref="K71:K74" si="30">H71/J71*F71</f>
        <v>0.74285714285714288</v>
      </c>
      <c r="L71" s="21">
        <v>2810</v>
      </c>
      <c r="M71" s="21">
        <f t="shared" si="21"/>
        <v>3456.2999999999997</v>
      </c>
      <c r="N71" s="21">
        <f t="shared" ref="N71:N74" si="31">H71/M71*F71</f>
        <v>0.49964412811387898</v>
      </c>
      <c r="O71" s="21">
        <v>3200</v>
      </c>
      <c r="P71" s="21">
        <f t="shared" si="20"/>
        <v>3936</v>
      </c>
      <c r="Q71" s="21">
        <f t="shared" ref="Q71:Q74" si="32">H71/P71*F71</f>
        <v>0.43874999999999997</v>
      </c>
      <c r="R71" s="21">
        <v>1850</v>
      </c>
      <c r="S71" s="21">
        <f t="shared" ref="S71:S74" si="33">R71*1.23</f>
        <v>2275.5</v>
      </c>
      <c r="T71" s="21">
        <f t="shared" ref="T71:T74" si="34">H71/S71*F71</f>
        <v>0.75891891891891883</v>
      </c>
      <c r="U71" s="21">
        <v>1560</v>
      </c>
      <c r="V71" s="21">
        <f t="shared" ref="V71:V74" si="35">U71*1.23</f>
        <v>1918.8</v>
      </c>
      <c r="W71" s="21">
        <f t="shared" ref="W71:W74" si="36">H71/V71*F71</f>
        <v>0.9</v>
      </c>
      <c r="X71" s="54">
        <v>1850</v>
      </c>
      <c r="Y71" s="61">
        <f t="shared" ref="Y71:Y74" si="37">X71*1.23</f>
        <v>2275.5</v>
      </c>
      <c r="Z71" s="54">
        <f t="shared" ref="Z71:Z74" si="38">H71/Y71*F71</f>
        <v>0.75891891891891883</v>
      </c>
      <c r="AA71" s="54">
        <v>1830</v>
      </c>
      <c r="AB71" s="27">
        <f t="shared" ref="AB71:AB74" si="39">AA71*1.23</f>
        <v>2250.9</v>
      </c>
      <c r="AC71" s="54">
        <f t="shared" si="26"/>
        <v>0.76721311475409837</v>
      </c>
      <c r="AD71" s="51">
        <v>1830</v>
      </c>
      <c r="AE71" s="51">
        <f t="shared" ref="AE71:AE74" si="40">AD71*1.23</f>
        <v>2250.9</v>
      </c>
      <c r="AF71" s="28">
        <f t="shared" ref="AF71:AF74" si="41">H71-AE71</f>
        <v>-332.10000000000014</v>
      </c>
      <c r="AG71" s="21">
        <v>2500</v>
      </c>
      <c r="AH71" s="22">
        <f t="shared" ref="AH71:AH74" si="42">AG71*1.23</f>
        <v>3075</v>
      </c>
      <c r="AI71" s="21">
        <f t="shared" si="27"/>
        <v>0.56159999999999999</v>
      </c>
      <c r="AJ71" s="21">
        <v>2500</v>
      </c>
      <c r="AK71" s="22">
        <f t="shared" ref="AK71:AK74" si="43">AJ71*1.23</f>
        <v>3075</v>
      </c>
      <c r="AL71" s="21">
        <f t="shared" si="28"/>
        <v>0.56159999999999999</v>
      </c>
    </row>
    <row r="72" spans="2:40" ht="24.75" x14ac:dyDescent="0.25">
      <c r="B72" s="3">
        <v>67</v>
      </c>
      <c r="C72" s="247" t="s">
        <v>76</v>
      </c>
      <c r="D72" s="248"/>
      <c r="E72" s="6" t="s">
        <v>77</v>
      </c>
      <c r="F72" s="5">
        <v>0.9</v>
      </c>
      <c r="G72" s="1" t="s">
        <v>7</v>
      </c>
      <c r="H72" s="18">
        <f t="shared" si="22"/>
        <v>4280.3999999999996</v>
      </c>
      <c r="I72" s="21">
        <v>4790</v>
      </c>
      <c r="J72" s="22">
        <f t="shared" si="29"/>
        <v>5891.7</v>
      </c>
      <c r="K72" s="21">
        <f t="shared" si="30"/>
        <v>0.65386221294363256</v>
      </c>
      <c r="L72" s="21">
        <v>6190</v>
      </c>
      <c r="M72" s="21">
        <f t="shared" si="21"/>
        <v>7613.7</v>
      </c>
      <c r="N72" s="21">
        <f t="shared" si="31"/>
        <v>0.5059773828756059</v>
      </c>
      <c r="O72" s="21">
        <v>4400</v>
      </c>
      <c r="P72" s="21">
        <f t="shared" ref="P72:P74" si="44">O72*1.23</f>
        <v>5412</v>
      </c>
      <c r="Q72" s="21">
        <f t="shared" si="32"/>
        <v>0.71181818181818179</v>
      </c>
      <c r="R72" s="21">
        <v>4300</v>
      </c>
      <c r="S72" s="21">
        <f t="shared" si="33"/>
        <v>5289</v>
      </c>
      <c r="T72" s="21">
        <f t="shared" si="34"/>
        <v>0.72837209302325578</v>
      </c>
      <c r="U72" s="21">
        <v>3480</v>
      </c>
      <c r="V72" s="21">
        <f t="shared" si="35"/>
        <v>4280.3999999999996</v>
      </c>
      <c r="W72" s="21">
        <f t="shared" si="36"/>
        <v>0.9</v>
      </c>
      <c r="X72" s="54">
        <v>4330</v>
      </c>
      <c r="Y72" s="61">
        <f t="shared" si="37"/>
        <v>5325.9</v>
      </c>
      <c r="Z72" s="54">
        <f t="shared" si="38"/>
        <v>0.72332563510392611</v>
      </c>
      <c r="AA72" s="54">
        <v>4280</v>
      </c>
      <c r="AB72" s="27">
        <f t="shared" si="39"/>
        <v>5264.4</v>
      </c>
      <c r="AC72" s="54">
        <f t="shared" si="26"/>
        <v>0.73177570093457944</v>
      </c>
      <c r="AD72" s="51">
        <v>4280</v>
      </c>
      <c r="AE72" s="51">
        <f t="shared" si="40"/>
        <v>5264.4</v>
      </c>
      <c r="AF72" s="28">
        <f t="shared" si="41"/>
        <v>-984</v>
      </c>
      <c r="AG72" s="21">
        <v>6000</v>
      </c>
      <c r="AH72" s="22">
        <f t="shared" si="42"/>
        <v>7380</v>
      </c>
      <c r="AI72" s="21">
        <f t="shared" si="27"/>
        <v>0.52200000000000002</v>
      </c>
      <c r="AJ72" s="21">
        <v>5500</v>
      </c>
      <c r="AK72" s="22">
        <f t="shared" si="43"/>
        <v>6765</v>
      </c>
      <c r="AL72" s="21">
        <f t="shared" si="28"/>
        <v>0.56945454545454544</v>
      </c>
    </row>
    <row r="73" spans="2:40" ht="24.75" x14ac:dyDescent="0.25">
      <c r="B73" s="3">
        <v>68</v>
      </c>
      <c r="C73" s="247" t="s">
        <v>78</v>
      </c>
      <c r="D73" s="248"/>
      <c r="E73" s="6" t="s">
        <v>79</v>
      </c>
      <c r="F73" s="5">
        <v>0.9</v>
      </c>
      <c r="G73" s="1" t="s">
        <v>7</v>
      </c>
      <c r="H73" s="18">
        <f t="shared" si="22"/>
        <v>6125.4</v>
      </c>
      <c r="I73" s="21">
        <v>6890</v>
      </c>
      <c r="J73" s="22">
        <f t="shared" si="29"/>
        <v>8474.7000000000007</v>
      </c>
      <c r="K73" s="21">
        <f t="shared" si="30"/>
        <v>0.65050798258345421</v>
      </c>
      <c r="L73" s="21">
        <v>7990</v>
      </c>
      <c r="M73" s="21">
        <f t="shared" si="21"/>
        <v>9827.7000000000007</v>
      </c>
      <c r="N73" s="21">
        <f t="shared" si="31"/>
        <v>0.56095118898623275</v>
      </c>
      <c r="O73" s="21">
        <v>5900</v>
      </c>
      <c r="P73" s="21">
        <f t="shared" si="44"/>
        <v>7257</v>
      </c>
      <c r="Q73" s="21">
        <f t="shared" si="32"/>
        <v>0.75966101694915245</v>
      </c>
      <c r="R73" s="21">
        <v>5200</v>
      </c>
      <c r="S73" s="21">
        <f t="shared" si="33"/>
        <v>6396</v>
      </c>
      <c r="T73" s="21">
        <f t="shared" si="34"/>
        <v>0.8619230769230769</v>
      </c>
      <c r="U73" s="21">
        <v>4980</v>
      </c>
      <c r="V73" s="21">
        <f t="shared" si="35"/>
        <v>6125.4</v>
      </c>
      <c r="W73" s="21">
        <f t="shared" si="36"/>
        <v>0.9</v>
      </c>
      <c r="X73" s="54">
        <v>6520</v>
      </c>
      <c r="Y73" s="61">
        <f t="shared" si="37"/>
        <v>8019.5999999999995</v>
      </c>
      <c r="Z73" s="54">
        <f t="shared" si="38"/>
        <v>0.68742331288343561</v>
      </c>
      <c r="AA73" s="54">
        <v>5195</v>
      </c>
      <c r="AB73" s="27">
        <f t="shared" si="39"/>
        <v>6389.8499999999995</v>
      </c>
      <c r="AC73" s="54">
        <f t="shared" si="26"/>
        <v>0.86275264677574592</v>
      </c>
      <c r="AD73" s="51">
        <v>5195</v>
      </c>
      <c r="AE73" s="51">
        <f t="shared" si="40"/>
        <v>6389.8499999999995</v>
      </c>
      <c r="AF73" s="28">
        <f t="shared" si="41"/>
        <v>-264.44999999999982</v>
      </c>
      <c r="AG73" s="21">
        <v>7600</v>
      </c>
      <c r="AH73" s="22">
        <f t="shared" si="42"/>
        <v>9348</v>
      </c>
      <c r="AI73" s="21">
        <f t="shared" si="27"/>
        <v>0.58973684210526311</v>
      </c>
      <c r="AJ73" s="21">
        <v>7700</v>
      </c>
      <c r="AK73" s="22">
        <f t="shared" si="43"/>
        <v>9471</v>
      </c>
      <c r="AL73" s="21">
        <f t="shared" si="28"/>
        <v>0.58207792207792208</v>
      </c>
    </row>
    <row r="74" spans="2:40" ht="35.25" customHeight="1" thickBot="1" x14ac:dyDescent="0.3">
      <c r="B74" s="3">
        <v>69</v>
      </c>
      <c r="C74" s="247" t="s">
        <v>80</v>
      </c>
      <c r="D74" s="248"/>
      <c r="E74" s="248"/>
      <c r="F74" s="5">
        <v>0.1</v>
      </c>
      <c r="G74" s="1" t="s">
        <v>7</v>
      </c>
      <c r="H74" s="18">
        <f t="shared" si="22"/>
        <v>799.5</v>
      </c>
      <c r="I74" s="21">
        <v>2400</v>
      </c>
      <c r="J74" s="22">
        <f t="shared" si="29"/>
        <v>2952</v>
      </c>
      <c r="K74" s="21">
        <f t="shared" si="30"/>
        <v>2.7083333333333334E-2</v>
      </c>
      <c r="L74" s="21">
        <v>2500</v>
      </c>
      <c r="M74" s="21">
        <f t="shared" si="21"/>
        <v>3075</v>
      </c>
      <c r="N74" s="21">
        <f t="shared" si="31"/>
        <v>2.6000000000000002E-2</v>
      </c>
      <c r="O74" s="21">
        <v>2900</v>
      </c>
      <c r="P74" s="21">
        <f t="shared" si="44"/>
        <v>3567</v>
      </c>
      <c r="Q74" s="21">
        <f t="shared" si="32"/>
        <v>2.2413793103448279E-2</v>
      </c>
      <c r="R74" s="21">
        <v>6000</v>
      </c>
      <c r="S74" s="21">
        <f t="shared" si="33"/>
        <v>7380</v>
      </c>
      <c r="T74" s="21">
        <f t="shared" si="34"/>
        <v>1.0833333333333334E-2</v>
      </c>
      <c r="U74" s="21">
        <v>1350</v>
      </c>
      <c r="V74" s="21">
        <f t="shared" si="35"/>
        <v>1660.5</v>
      </c>
      <c r="W74" s="21">
        <f t="shared" si="36"/>
        <v>4.8148148148148148E-2</v>
      </c>
      <c r="X74" s="54">
        <v>650</v>
      </c>
      <c r="Y74" s="61">
        <f t="shared" si="37"/>
        <v>799.5</v>
      </c>
      <c r="Z74" s="54">
        <f t="shared" si="38"/>
        <v>0.1</v>
      </c>
      <c r="AA74" s="54">
        <v>8000</v>
      </c>
      <c r="AB74" s="27">
        <f t="shared" si="39"/>
        <v>9840</v>
      </c>
      <c r="AC74" s="54">
        <f t="shared" si="26"/>
        <v>8.1250000000000003E-3</v>
      </c>
      <c r="AD74" s="51">
        <v>4000</v>
      </c>
      <c r="AE74" s="51">
        <f t="shared" si="40"/>
        <v>4920</v>
      </c>
      <c r="AF74" s="28">
        <f t="shared" si="41"/>
        <v>-4120.5</v>
      </c>
      <c r="AG74" s="21">
        <v>2500</v>
      </c>
      <c r="AH74" s="22">
        <f t="shared" si="42"/>
        <v>3075</v>
      </c>
      <c r="AI74" s="21">
        <f t="shared" si="27"/>
        <v>2.6000000000000002E-2</v>
      </c>
      <c r="AJ74" s="21">
        <v>3000</v>
      </c>
      <c r="AK74" s="22">
        <f t="shared" si="43"/>
        <v>3690</v>
      </c>
      <c r="AL74" s="21">
        <f t="shared" si="28"/>
        <v>2.1666666666666667E-2</v>
      </c>
    </row>
    <row r="75" spans="2:40" ht="32.25" customHeight="1" thickBot="1" x14ac:dyDescent="0.3">
      <c r="F75" s="2"/>
      <c r="I75" s="30"/>
      <c r="J75" s="30"/>
      <c r="K75" s="31">
        <f>SUM(K6:K74)</f>
        <v>74.161024313281771</v>
      </c>
      <c r="L75" s="30"/>
      <c r="M75" s="30"/>
      <c r="N75" s="31">
        <f>SUM(N6:N74)</f>
        <v>56.424638483314702</v>
      </c>
      <c r="O75" s="30"/>
      <c r="P75" s="30"/>
      <c r="Q75" s="31">
        <f>SUM(Q6:Q74)</f>
        <v>63.421880531847087</v>
      </c>
      <c r="R75" s="30"/>
      <c r="S75" s="30"/>
      <c r="T75" s="31">
        <f>SUM(T6:T74)</f>
        <v>85.381217249484379</v>
      </c>
      <c r="U75" s="30"/>
      <c r="V75" s="30"/>
      <c r="W75" s="31">
        <f>SUM(W6:W74)</f>
        <v>77.330612906701958</v>
      </c>
      <c r="X75" s="55"/>
      <c r="Y75" s="55"/>
      <c r="Z75" s="64">
        <f>SUM(Z6:Z74)</f>
        <v>83.41071413840092</v>
      </c>
      <c r="AA75" s="55"/>
      <c r="AB75" s="55"/>
      <c r="AC75" s="64">
        <f>SUM(AC6:AC74)</f>
        <v>85.843546394277737</v>
      </c>
      <c r="AD75" s="55"/>
      <c r="AE75" s="55"/>
      <c r="AF75" s="55"/>
      <c r="AG75" s="55"/>
      <c r="AH75" s="55"/>
      <c r="AI75" s="64">
        <f>SUM(AI6:AI74)</f>
        <v>62.064295406108634</v>
      </c>
      <c r="AJ75" s="55"/>
      <c r="AK75" s="55"/>
      <c r="AL75" s="64">
        <f>SUM(AL6:AL74)</f>
        <v>69.059637267084469</v>
      </c>
      <c r="AM75" s="52"/>
      <c r="AN75" s="52"/>
    </row>
    <row r="76" spans="2:40" x14ac:dyDescent="0.25">
      <c r="X76" s="52"/>
      <c r="Y76" s="52"/>
      <c r="Z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</row>
    <row r="77" spans="2:40" x14ac:dyDescent="0.25">
      <c r="X77" s="52"/>
      <c r="Y77" s="52"/>
      <c r="Z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</row>
    <row r="78" spans="2:40" x14ac:dyDescent="0.25">
      <c r="X78" s="52"/>
      <c r="Y78" s="52"/>
      <c r="Z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</row>
    <row r="79" spans="2:40" x14ac:dyDescent="0.25">
      <c r="X79" s="52"/>
      <c r="Y79" s="52"/>
      <c r="Z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</row>
    <row r="80" spans="2:40" x14ac:dyDescent="0.25">
      <c r="X80" s="52"/>
      <c r="Y80" s="52"/>
      <c r="Z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</row>
    <row r="81" spans="9:40" x14ac:dyDescent="0.25">
      <c r="X81" s="52"/>
      <c r="Y81" s="52"/>
      <c r="Z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</row>
    <row r="82" spans="9:40" x14ac:dyDescent="0.25">
      <c r="X82" s="52"/>
      <c r="Y82" s="52"/>
      <c r="Z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</row>
    <row r="83" spans="9:40" x14ac:dyDescent="0.25">
      <c r="X83" s="52"/>
      <c r="Y83" s="52"/>
      <c r="Z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</row>
    <row r="84" spans="9:40" x14ac:dyDescent="0.25">
      <c r="X84" s="52"/>
      <c r="Y84" s="52"/>
      <c r="Z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</row>
    <row r="85" spans="9:40" x14ac:dyDescent="0.25">
      <c r="X85" s="52"/>
      <c r="Y85" s="52"/>
      <c r="Z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</row>
    <row r="86" spans="9:40" ht="15.75" thickBot="1" x14ac:dyDescent="0.3">
      <c r="X86" s="52"/>
      <c r="Y86" s="52"/>
      <c r="Z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</row>
    <row r="87" spans="9:40" ht="15.75" thickBot="1" x14ac:dyDescent="0.3">
      <c r="I87" s="231" t="s">
        <v>94</v>
      </c>
      <c r="J87" s="232"/>
      <c r="K87" s="233"/>
      <c r="L87" s="30">
        <f>K75</f>
        <v>74.161024313281771</v>
      </c>
      <c r="X87" s="52"/>
      <c r="Y87" s="52"/>
      <c r="Z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</row>
    <row r="88" spans="9:40" ht="15.75" thickBot="1" x14ac:dyDescent="0.3">
      <c r="I88" s="231" t="s">
        <v>96</v>
      </c>
      <c r="J88" s="232"/>
      <c r="K88" s="233"/>
      <c r="L88" s="30">
        <f>N75</f>
        <v>56.424638483314702</v>
      </c>
      <c r="X88" s="52"/>
      <c r="Y88" s="52"/>
      <c r="Z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</row>
    <row r="89" spans="9:40" ht="15.75" thickBot="1" x14ac:dyDescent="0.3">
      <c r="I89" s="231" t="s">
        <v>97</v>
      </c>
      <c r="J89" s="232"/>
      <c r="K89" s="233"/>
      <c r="L89" s="30">
        <f>Q75</f>
        <v>63.421880531847087</v>
      </c>
      <c r="X89" s="52"/>
      <c r="Y89" s="52"/>
      <c r="Z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</row>
    <row r="90" spans="9:40" ht="15.75" thickBot="1" x14ac:dyDescent="0.3">
      <c r="I90" s="231" t="s">
        <v>98</v>
      </c>
      <c r="J90" s="232"/>
      <c r="K90" s="233"/>
      <c r="L90" s="30">
        <f>T75</f>
        <v>85.381217249484379</v>
      </c>
      <c r="M90" t="s">
        <v>138</v>
      </c>
      <c r="X90" s="52"/>
      <c r="Y90" s="52"/>
      <c r="Z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</row>
    <row r="91" spans="9:40" ht="15.75" thickBot="1" x14ac:dyDescent="0.3">
      <c r="I91" s="231" t="s">
        <v>99</v>
      </c>
      <c r="J91" s="232"/>
      <c r="K91" s="233"/>
      <c r="L91" s="30">
        <f>W75</f>
        <v>77.330612906701958</v>
      </c>
      <c r="X91" s="52"/>
      <c r="Y91" s="52"/>
      <c r="Z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</row>
    <row r="92" spans="9:40" ht="15.75" thickBot="1" x14ac:dyDescent="0.3">
      <c r="I92" s="231" t="s">
        <v>102</v>
      </c>
      <c r="J92" s="232"/>
      <c r="K92" s="233"/>
      <c r="L92" s="30">
        <f>Z75</f>
        <v>83.41071413840092</v>
      </c>
      <c r="M92" t="s">
        <v>139</v>
      </c>
      <c r="X92" s="52"/>
      <c r="Y92" s="52"/>
      <c r="Z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</row>
    <row r="93" spans="9:40" ht="15.75" thickBot="1" x14ac:dyDescent="0.3">
      <c r="I93" s="231" t="s">
        <v>103</v>
      </c>
      <c r="J93" s="232"/>
      <c r="K93" s="233"/>
      <c r="L93" s="30">
        <f>AC75</f>
        <v>85.843546394277737</v>
      </c>
      <c r="M93" t="s">
        <v>140</v>
      </c>
      <c r="X93" s="52"/>
      <c r="Y93" s="52"/>
      <c r="Z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</row>
    <row r="94" spans="9:40" ht="15.75" thickBot="1" x14ac:dyDescent="0.3">
      <c r="I94" s="231" t="s">
        <v>111</v>
      </c>
      <c r="J94" s="232"/>
      <c r="K94" s="233"/>
      <c r="L94" s="30">
        <f>AI75</f>
        <v>62.064295406108634</v>
      </c>
      <c r="X94" s="52"/>
      <c r="Y94" s="52"/>
      <c r="Z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</row>
    <row r="95" spans="9:40" ht="15.75" thickBot="1" x14ac:dyDescent="0.3">
      <c r="I95" s="231" t="s">
        <v>112</v>
      </c>
      <c r="J95" s="232"/>
      <c r="K95" s="233"/>
      <c r="L95" s="30">
        <f>AL75</f>
        <v>69.059637267084469</v>
      </c>
      <c r="X95" s="52"/>
      <c r="Y95" s="52"/>
      <c r="Z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</row>
    <row r="96" spans="9:40" x14ac:dyDescent="0.25">
      <c r="X96" s="52"/>
      <c r="Y96" s="52"/>
      <c r="Z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</row>
    <row r="97" spans="11:40" x14ac:dyDescent="0.25">
      <c r="K97" s="32" t="s">
        <v>127</v>
      </c>
      <c r="L97" s="33">
        <f>MAX(L87:L95)</f>
        <v>85.843546394277737</v>
      </c>
      <c r="X97" s="52"/>
      <c r="Y97" s="52"/>
      <c r="Z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</row>
    <row r="98" spans="11:40" x14ac:dyDescent="0.25">
      <c r="X98" s="52"/>
      <c r="Y98" s="52"/>
      <c r="Z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</row>
    <row r="99" spans="11:40" x14ac:dyDescent="0.25">
      <c r="X99" s="52"/>
      <c r="Y99" s="52"/>
      <c r="Z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</row>
  </sheetData>
  <mergeCells count="73">
    <mergeCell ref="B3:G3"/>
    <mergeCell ref="C5:E5"/>
    <mergeCell ref="C6:E6"/>
    <mergeCell ref="C7:E7"/>
    <mergeCell ref="C8:E8"/>
    <mergeCell ref="C62:D62"/>
    <mergeCell ref="C63:D63"/>
    <mergeCell ref="C64:D64"/>
    <mergeCell ref="C11:E11"/>
    <mergeCell ref="C12:E12"/>
    <mergeCell ref="C13:E13"/>
    <mergeCell ref="C24:C26"/>
    <mergeCell ref="D24:D26"/>
    <mergeCell ref="C27:C29"/>
    <mergeCell ref="D27:D29"/>
    <mergeCell ref="C34:C37"/>
    <mergeCell ref="D34:D37"/>
    <mergeCell ref="C38:C42"/>
    <mergeCell ref="D38:D42"/>
    <mergeCell ref="C43:C47"/>
    <mergeCell ref="D43:D47"/>
    <mergeCell ref="C71:D71"/>
    <mergeCell ref="C72:D72"/>
    <mergeCell ref="C73:D73"/>
    <mergeCell ref="C74:E74"/>
    <mergeCell ref="C16:C19"/>
    <mergeCell ref="D16:D19"/>
    <mergeCell ref="C30:C33"/>
    <mergeCell ref="D30:D33"/>
    <mergeCell ref="C65:D65"/>
    <mergeCell ref="C66:D66"/>
    <mergeCell ref="C67:D67"/>
    <mergeCell ref="C68:D68"/>
    <mergeCell ref="C69:D69"/>
    <mergeCell ref="C70:D70"/>
    <mergeCell ref="C20:C23"/>
    <mergeCell ref="D20:D23"/>
    <mergeCell ref="C48:C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C9:E9"/>
    <mergeCell ref="C10:E10"/>
    <mergeCell ref="AA4:AC4"/>
    <mergeCell ref="AG4:AI4"/>
    <mergeCell ref="AJ4:AL4"/>
    <mergeCell ref="R4:T4"/>
    <mergeCell ref="U4:W4"/>
    <mergeCell ref="X4:Z4"/>
    <mergeCell ref="I4:K4"/>
    <mergeCell ref="L4:N4"/>
    <mergeCell ref="O4:Q4"/>
    <mergeCell ref="AD4:AF4"/>
    <mergeCell ref="I92:K92"/>
    <mergeCell ref="I93:K93"/>
    <mergeCell ref="I94:K94"/>
    <mergeCell ref="I95:K95"/>
    <mergeCell ref="I87:K87"/>
    <mergeCell ref="I88:K88"/>
    <mergeCell ref="I89:K89"/>
    <mergeCell ref="I90:K90"/>
    <mergeCell ref="I91:K91"/>
  </mergeCells>
  <pageMargins left="0.7" right="0.7" top="0.75" bottom="0.75" header="0.3" footer="0.3"/>
  <pageSetup paperSize="8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A92D6-60A5-43F9-A8B0-60824A651F5D}">
  <sheetPr>
    <pageSetUpPr fitToPage="1"/>
  </sheetPr>
  <dimension ref="A1:N140"/>
  <sheetViews>
    <sheetView tabSelected="1" topLeftCell="A102" zoomScale="90" zoomScaleNormal="90" workbookViewId="0">
      <selection activeCell="A132" sqref="A132:K140"/>
    </sheetView>
  </sheetViews>
  <sheetFormatPr defaultColWidth="8.7109375" defaultRowHeight="15" x14ac:dyDescent="0.25"/>
  <cols>
    <col min="1" max="1" width="5.5703125" customWidth="1"/>
    <col min="2" max="2" width="29.42578125" customWidth="1"/>
    <col min="3" max="3" width="25.140625" customWidth="1"/>
    <col min="4" max="4" width="38.28515625" customWidth="1"/>
    <col min="5" max="5" width="12.42578125" customWidth="1"/>
    <col min="6" max="6" width="14.7109375" customWidth="1"/>
    <col min="7" max="7" width="14.7109375" style="76" customWidth="1"/>
    <col min="8" max="8" width="18.28515625" customWidth="1"/>
    <col min="9" max="9" width="17.7109375" customWidth="1"/>
    <col min="10" max="10" width="21" customWidth="1"/>
    <col min="11" max="11" width="18.140625" customWidth="1"/>
    <col min="14" max="14" width="10.42578125" customWidth="1"/>
  </cols>
  <sheetData>
    <row r="1" spans="1:14" ht="67.5" customHeight="1" thickBot="1" x14ac:dyDescent="0.3">
      <c r="A1" s="195" t="s">
        <v>226</v>
      </c>
      <c r="B1" s="196"/>
      <c r="C1" s="196"/>
      <c r="D1" s="196"/>
      <c r="E1" s="196"/>
      <c r="F1" s="196"/>
      <c r="G1" s="196" t="s">
        <v>362</v>
      </c>
      <c r="H1" s="196"/>
      <c r="I1" s="196"/>
      <c r="J1" s="196"/>
      <c r="K1" s="197"/>
    </row>
    <row r="2" spans="1:14" ht="67.5" customHeight="1" thickBot="1" x14ac:dyDescent="0.4">
      <c r="A2" s="222" t="s">
        <v>227</v>
      </c>
      <c r="B2" s="220"/>
      <c r="C2" s="73" t="s">
        <v>232</v>
      </c>
      <c r="D2" s="73" t="s">
        <v>231</v>
      </c>
      <c r="E2" s="220" t="s">
        <v>228</v>
      </c>
      <c r="F2" s="220"/>
      <c r="G2" s="220" t="s">
        <v>230</v>
      </c>
      <c r="H2" s="220"/>
      <c r="I2" s="220" t="s">
        <v>229</v>
      </c>
      <c r="J2" s="220"/>
      <c r="K2" s="221"/>
      <c r="N2" s="108"/>
    </row>
    <row r="3" spans="1:14" ht="67.5" customHeight="1" thickBot="1" x14ac:dyDescent="0.3">
      <c r="A3" s="223"/>
      <c r="B3" s="224"/>
      <c r="C3" s="79"/>
      <c r="D3" s="79"/>
      <c r="E3" s="225"/>
      <c r="F3" s="225"/>
      <c r="G3" s="225"/>
      <c r="H3" s="225"/>
      <c r="I3" s="226"/>
      <c r="J3" s="226"/>
      <c r="K3" s="227"/>
    </row>
    <row r="4" spans="1:14" ht="44.25" customHeight="1" thickBot="1" x14ac:dyDescent="0.3">
      <c r="A4" s="87" t="s">
        <v>234</v>
      </c>
      <c r="B4" s="207" t="s">
        <v>236</v>
      </c>
      <c r="C4" s="207"/>
      <c r="D4" s="207"/>
      <c r="E4" s="207"/>
      <c r="F4" s="207"/>
      <c r="G4" s="88" t="s">
        <v>305</v>
      </c>
      <c r="H4" s="88" t="s">
        <v>306</v>
      </c>
      <c r="I4" s="89" t="s">
        <v>307</v>
      </c>
      <c r="J4" s="89" t="s">
        <v>308</v>
      </c>
      <c r="K4" s="90" t="s">
        <v>309</v>
      </c>
    </row>
    <row r="5" spans="1:14" ht="15.75" customHeight="1" x14ac:dyDescent="0.25">
      <c r="A5" s="205" t="s">
        <v>235</v>
      </c>
      <c r="B5" s="205"/>
      <c r="C5" s="205"/>
      <c r="D5" s="205"/>
      <c r="E5" s="205"/>
      <c r="F5" s="205"/>
      <c r="G5" s="205"/>
      <c r="H5" s="205"/>
      <c r="I5" s="205"/>
      <c r="J5" s="205"/>
      <c r="K5" s="206"/>
    </row>
    <row r="6" spans="1:14" ht="25.5" customHeight="1" x14ac:dyDescent="0.25">
      <c r="A6" s="83" t="s">
        <v>148</v>
      </c>
      <c r="B6" s="198" t="s">
        <v>233</v>
      </c>
      <c r="C6" s="199"/>
      <c r="D6" s="199"/>
      <c r="E6" s="199"/>
      <c r="F6" s="200"/>
      <c r="G6" s="72" t="s">
        <v>7</v>
      </c>
      <c r="H6" s="101"/>
      <c r="I6" s="109">
        <v>2</v>
      </c>
      <c r="J6" s="69"/>
      <c r="K6" s="91">
        <f>J6*H6</f>
        <v>0</v>
      </c>
    </row>
    <row r="7" spans="1:14" ht="21.75" customHeight="1" x14ac:dyDescent="0.25">
      <c r="A7" s="83" t="s">
        <v>149</v>
      </c>
      <c r="B7" s="198" t="s">
        <v>8</v>
      </c>
      <c r="C7" s="199"/>
      <c r="D7" s="199"/>
      <c r="E7" s="199"/>
      <c r="F7" s="200"/>
      <c r="G7" s="72" t="s">
        <v>7</v>
      </c>
      <c r="H7" s="101"/>
      <c r="I7" s="109">
        <v>0.5</v>
      </c>
      <c r="J7" s="69"/>
      <c r="K7" s="91">
        <f t="shared" ref="K7:K24" si="0">J7*H7</f>
        <v>0</v>
      </c>
    </row>
    <row r="8" spans="1:14" ht="45.75" customHeight="1" x14ac:dyDescent="0.25">
      <c r="A8" s="83" t="s">
        <v>150</v>
      </c>
      <c r="B8" s="192" t="s">
        <v>239</v>
      </c>
      <c r="C8" s="193"/>
      <c r="D8" s="193"/>
      <c r="E8" s="193"/>
      <c r="F8" s="194"/>
      <c r="G8" s="72" t="s">
        <v>7</v>
      </c>
      <c r="H8" s="101"/>
      <c r="I8" s="109">
        <v>2</v>
      </c>
      <c r="J8" s="69"/>
      <c r="K8" s="91">
        <f t="shared" si="0"/>
        <v>0</v>
      </c>
      <c r="N8" s="30"/>
    </row>
    <row r="9" spans="1:14" ht="43.5" customHeight="1" x14ac:dyDescent="0.25">
      <c r="A9" s="83" t="s">
        <v>151</v>
      </c>
      <c r="B9" s="192" t="s">
        <v>351</v>
      </c>
      <c r="C9" s="193"/>
      <c r="D9" s="193"/>
      <c r="E9" s="193"/>
      <c r="F9" s="194"/>
      <c r="G9" s="72" t="s">
        <v>7</v>
      </c>
      <c r="H9" s="101"/>
      <c r="I9" s="109">
        <v>1</v>
      </c>
      <c r="J9" s="69"/>
      <c r="K9" s="91">
        <f t="shared" si="0"/>
        <v>0</v>
      </c>
      <c r="N9" s="2"/>
    </row>
    <row r="10" spans="1:14" ht="60" customHeight="1" x14ac:dyDescent="0.25">
      <c r="A10" s="83" t="s">
        <v>152</v>
      </c>
      <c r="B10" s="192" t="s">
        <v>352</v>
      </c>
      <c r="C10" s="193"/>
      <c r="D10" s="193"/>
      <c r="E10" s="193"/>
      <c r="F10" s="194"/>
      <c r="G10" s="72" t="s">
        <v>7</v>
      </c>
      <c r="H10" s="101"/>
      <c r="I10" s="109">
        <v>2</v>
      </c>
      <c r="J10" s="69"/>
      <c r="K10" s="91">
        <f t="shared" si="0"/>
        <v>0</v>
      </c>
    </row>
    <row r="11" spans="1:14" ht="54.75" customHeight="1" x14ac:dyDescent="0.25">
      <c r="A11" s="83" t="s">
        <v>153</v>
      </c>
      <c r="B11" s="192" t="s">
        <v>353</v>
      </c>
      <c r="C11" s="193"/>
      <c r="D11" s="193"/>
      <c r="E11" s="193"/>
      <c r="F11" s="194"/>
      <c r="G11" s="72" t="s">
        <v>7</v>
      </c>
      <c r="H11" s="101"/>
      <c r="I11" s="109">
        <v>1</v>
      </c>
      <c r="J11" s="69"/>
      <c r="K11" s="91">
        <f t="shared" si="0"/>
        <v>0</v>
      </c>
    </row>
    <row r="12" spans="1:14" ht="30.75" customHeight="1" x14ac:dyDescent="0.25">
      <c r="A12" s="83" t="s">
        <v>154</v>
      </c>
      <c r="B12" s="192" t="s">
        <v>354</v>
      </c>
      <c r="C12" s="193"/>
      <c r="D12" s="193"/>
      <c r="E12" s="193"/>
      <c r="F12" s="194"/>
      <c r="G12" s="72" t="s">
        <v>7</v>
      </c>
      <c r="H12" s="102"/>
      <c r="I12" s="109">
        <v>2</v>
      </c>
      <c r="J12" s="69"/>
      <c r="K12" s="91">
        <f t="shared" si="0"/>
        <v>0</v>
      </c>
    </row>
    <row r="13" spans="1:14" ht="30.75" customHeight="1" x14ac:dyDescent="0.25">
      <c r="A13" s="83" t="s">
        <v>155</v>
      </c>
      <c r="B13" s="192" t="s">
        <v>355</v>
      </c>
      <c r="C13" s="193"/>
      <c r="D13" s="193"/>
      <c r="E13" s="193"/>
      <c r="F13" s="194"/>
      <c r="G13" s="72" t="s">
        <v>7</v>
      </c>
      <c r="H13" s="102"/>
      <c r="I13" s="109">
        <v>1</v>
      </c>
      <c r="J13" s="69"/>
      <c r="K13" s="91">
        <f t="shared" si="0"/>
        <v>0</v>
      </c>
    </row>
    <row r="14" spans="1:14" ht="28.5" customHeight="1" x14ac:dyDescent="0.25">
      <c r="A14" s="83" t="s">
        <v>156</v>
      </c>
      <c r="B14" s="192" t="s">
        <v>361</v>
      </c>
      <c r="C14" s="193"/>
      <c r="D14" s="193"/>
      <c r="E14" s="193"/>
      <c r="F14" s="194"/>
      <c r="G14" s="72" t="s">
        <v>7</v>
      </c>
      <c r="H14" s="102"/>
      <c r="I14" s="109">
        <v>1</v>
      </c>
      <c r="J14" s="69"/>
      <c r="K14" s="91">
        <f t="shared" si="0"/>
        <v>0</v>
      </c>
    </row>
    <row r="15" spans="1:14" x14ac:dyDescent="0.25">
      <c r="A15" s="83" t="s">
        <v>157</v>
      </c>
      <c r="B15" s="198" t="s">
        <v>12</v>
      </c>
      <c r="C15" s="199"/>
      <c r="D15" s="199"/>
      <c r="E15" s="199"/>
      <c r="F15" s="200"/>
      <c r="G15" s="72" t="s">
        <v>7</v>
      </c>
      <c r="H15" s="102"/>
      <c r="I15" s="109">
        <v>0.5</v>
      </c>
      <c r="J15" s="69"/>
      <c r="K15" s="91">
        <f t="shared" si="0"/>
        <v>0</v>
      </c>
    </row>
    <row r="16" spans="1:14" x14ac:dyDescent="0.25">
      <c r="A16" s="83" t="s">
        <v>158</v>
      </c>
      <c r="B16" s="198" t="s">
        <v>147</v>
      </c>
      <c r="C16" s="199"/>
      <c r="D16" s="199"/>
      <c r="E16" s="199"/>
      <c r="F16" s="200"/>
      <c r="G16" s="72" t="s">
        <v>7</v>
      </c>
      <c r="H16" s="102"/>
      <c r="I16" s="109">
        <v>0.5</v>
      </c>
      <c r="J16" s="69"/>
      <c r="K16" s="91">
        <f t="shared" si="0"/>
        <v>0</v>
      </c>
    </row>
    <row r="17" spans="1:11" x14ac:dyDescent="0.25">
      <c r="A17" s="83" t="s">
        <v>159</v>
      </c>
      <c r="B17" s="198" t="s">
        <v>246</v>
      </c>
      <c r="C17" s="199"/>
      <c r="D17" s="199"/>
      <c r="E17" s="199"/>
      <c r="F17" s="200"/>
      <c r="G17" s="72" t="s">
        <v>7</v>
      </c>
      <c r="H17" s="102"/>
      <c r="I17" s="109">
        <v>0.5</v>
      </c>
      <c r="J17" s="69"/>
      <c r="K17" s="91">
        <f t="shared" si="0"/>
        <v>0</v>
      </c>
    </row>
    <row r="18" spans="1:11" x14ac:dyDescent="0.25">
      <c r="A18" s="83" t="s">
        <v>160</v>
      </c>
      <c r="B18" s="198" t="s">
        <v>237</v>
      </c>
      <c r="C18" s="199"/>
      <c r="D18" s="199"/>
      <c r="E18" s="199"/>
      <c r="F18" s="200"/>
      <c r="G18" s="72" t="s">
        <v>7</v>
      </c>
      <c r="H18" s="102"/>
      <c r="I18" s="109">
        <v>0.5</v>
      </c>
      <c r="J18" s="69"/>
      <c r="K18" s="91">
        <f t="shared" si="0"/>
        <v>0</v>
      </c>
    </row>
    <row r="19" spans="1:11" x14ac:dyDescent="0.25">
      <c r="A19" s="83" t="s">
        <v>161</v>
      </c>
      <c r="B19" s="198" t="s">
        <v>238</v>
      </c>
      <c r="C19" s="199"/>
      <c r="D19" s="199"/>
      <c r="E19" s="199"/>
      <c r="F19" s="200"/>
      <c r="G19" s="72" t="s">
        <v>7</v>
      </c>
      <c r="H19" s="102"/>
      <c r="I19" s="109">
        <v>0.5</v>
      </c>
      <c r="J19" s="69"/>
      <c r="K19" s="91">
        <f t="shared" si="0"/>
        <v>0</v>
      </c>
    </row>
    <row r="20" spans="1:11" x14ac:dyDescent="0.25">
      <c r="A20" s="83" t="s">
        <v>162</v>
      </c>
      <c r="B20" s="198" t="s">
        <v>240</v>
      </c>
      <c r="C20" s="199"/>
      <c r="D20" s="199"/>
      <c r="E20" s="199"/>
      <c r="F20" s="200"/>
      <c r="G20" s="72" t="s">
        <v>7</v>
      </c>
      <c r="H20" s="102"/>
      <c r="I20" s="109">
        <v>0.5</v>
      </c>
      <c r="J20" s="69"/>
      <c r="K20" s="91">
        <f t="shared" si="0"/>
        <v>0</v>
      </c>
    </row>
    <row r="21" spans="1:11" x14ac:dyDescent="0.25">
      <c r="A21" s="83" t="s">
        <v>163</v>
      </c>
      <c r="B21" s="198" t="s">
        <v>13</v>
      </c>
      <c r="C21" s="199"/>
      <c r="D21" s="199"/>
      <c r="E21" s="199"/>
      <c r="F21" s="200"/>
      <c r="G21" s="72" t="s">
        <v>7</v>
      </c>
      <c r="H21" s="102"/>
      <c r="I21" s="109">
        <v>1</v>
      </c>
      <c r="J21" s="69"/>
      <c r="K21" s="91">
        <f t="shared" si="0"/>
        <v>0</v>
      </c>
    </row>
    <row r="22" spans="1:11" x14ac:dyDescent="0.25">
      <c r="A22" s="83" t="s">
        <v>164</v>
      </c>
      <c r="B22" s="198" t="s">
        <v>14</v>
      </c>
      <c r="C22" s="199"/>
      <c r="D22" s="199"/>
      <c r="E22" s="199"/>
      <c r="F22" s="200"/>
      <c r="G22" s="72" t="s">
        <v>7</v>
      </c>
      <c r="H22" s="101"/>
      <c r="I22" s="109">
        <v>1</v>
      </c>
      <c r="J22" s="69"/>
      <c r="K22" s="91">
        <f t="shared" si="0"/>
        <v>0</v>
      </c>
    </row>
    <row r="23" spans="1:11" x14ac:dyDescent="0.25">
      <c r="A23" s="83" t="s">
        <v>165</v>
      </c>
      <c r="B23" s="198" t="s">
        <v>15</v>
      </c>
      <c r="C23" s="199"/>
      <c r="D23" s="199"/>
      <c r="E23" s="199"/>
      <c r="F23" s="200"/>
      <c r="G23" s="72" t="s">
        <v>7</v>
      </c>
      <c r="H23" s="101"/>
      <c r="I23" s="109">
        <v>0.5</v>
      </c>
      <c r="J23" s="69"/>
      <c r="K23" s="91">
        <f t="shared" si="0"/>
        <v>0</v>
      </c>
    </row>
    <row r="24" spans="1:11" x14ac:dyDescent="0.25">
      <c r="A24" s="83" t="s">
        <v>166</v>
      </c>
      <c r="B24" s="198" t="s">
        <v>16</v>
      </c>
      <c r="C24" s="199"/>
      <c r="D24" s="199"/>
      <c r="E24" s="199"/>
      <c r="F24" s="200"/>
      <c r="G24" s="72" t="s">
        <v>7</v>
      </c>
      <c r="H24" s="101"/>
      <c r="I24" s="109">
        <v>1</v>
      </c>
      <c r="J24" s="69"/>
      <c r="K24" s="91">
        <f t="shared" si="0"/>
        <v>0</v>
      </c>
    </row>
    <row r="25" spans="1:11" x14ac:dyDescent="0.25">
      <c r="A25" s="201" t="s">
        <v>342</v>
      </c>
      <c r="B25" s="202"/>
      <c r="C25" s="202"/>
      <c r="D25" s="202"/>
      <c r="E25" s="202"/>
      <c r="F25" s="202"/>
      <c r="G25" s="203"/>
      <c r="H25" s="203"/>
      <c r="I25" s="203"/>
      <c r="J25" s="203"/>
      <c r="K25" s="204"/>
    </row>
    <row r="26" spans="1:11" ht="21" customHeight="1" x14ac:dyDescent="0.25">
      <c r="A26" s="84" t="s">
        <v>167</v>
      </c>
      <c r="B26" s="208" t="s">
        <v>241</v>
      </c>
      <c r="C26" s="228"/>
      <c r="D26" s="184" t="s">
        <v>18</v>
      </c>
      <c r="E26" s="164" t="s">
        <v>242</v>
      </c>
      <c r="F26" s="164"/>
      <c r="G26" s="72" t="s">
        <v>20</v>
      </c>
      <c r="H26" s="94"/>
      <c r="I26" s="109">
        <v>2</v>
      </c>
      <c r="J26" s="69"/>
      <c r="K26" s="92">
        <f>J26*H26</f>
        <v>0</v>
      </c>
    </row>
    <row r="27" spans="1:11" ht="21" customHeight="1" x14ac:dyDescent="0.25">
      <c r="A27" s="84" t="s">
        <v>168</v>
      </c>
      <c r="B27" s="210"/>
      <c r="C27" s="229"/>
      <c r="D27" s="185"/>
      <c r="E27" s="164" t="s">
        <v>243</v>
      </c>
      <c r="F27" s="164"/>
      <c r="G27" s="72" t="s">
        <v>20</v>
      </c>
      <c r="H27" s="94"/>
      <c r="I27" s="109">
        <v>2</v>
      </c>
      <c r="J27" s="69"/>
      <c r="K27" s="92">
        <f t="shared" ref="K27:K91" si="1">J27*H27</f>
        <v>0</v>
      </c>
    </row>
    <row r="28" spans="1:11" ht="21" customHeight="1" x14ac:dyDescent="0.25">
      <c r="A28" s="84" t="s">
        <v>169</v>
      </c>
      <c r="B28" s="210"/>
      <c r="C28" s="229"/>
      <c r="D28" s="185"/>
      <c r="E28" s="164" t="s">
        <v>244</v>
      </c>
      <c r="F28" s="164"/>
      <c r="G28" s="72" t="s">
        <v>20</v>
      </c>
      <c r="H28" s="94"/>
      <c r="I28" s="109">
        <v>2</v>
      </c>
      <c r="J28" s="69"/>
      <c r="K28" s="92">
        <f t="shared" si="1"/>
        <v>0</v>
      </c>
    </row>
    <row r="29" spans="1:11" ht="21" customHeight="1" x14ac:dyDescent="0.25">
      <c r="A29" s="84" t="s">
        <v>170</v>
      </c>
      <c r="B29" s="210"/>
      <c r="C29" s="229"/>
      <c r="D29" s="185"/>
      <c r="E29" s="164" t="s">
        <v>245</v>
      </c>
      <c r="F29" s="164"/>
      <c r="G29" s="72" t="s">
        <v>20</v>
      </c>
      <c r="H29" s="94"/>
      <c r="I29" s="109">
        <v>2</v>
      </c>
      <c r="J29" s="69"/>
      <c r="K29" s="92">
        <f t="shared" si="1"/>
        <v>0</v>
      </c>
    </row>
    <row r="30" spans="1:11" ht="21" customHeight="1" x14ac:dyDescent="0.25">
      <c r="A30" s="84" t="s">
        <v>171</v>
      </c>
      <c r="B30" s="210"/>
      <c r="C30" s="229"/>
      <c r="D30" s="186"/>
      <c r="E30" s="164" t="s">
        <v>250</v>
      </c>
      <c r="F30" s="164"/>
      <c r="G30" s="72" t="s">
        <v>20</v>
      </c>
      <c r="H30" s="94"/>
      <c r="I30" s="109">
        <v>2</v>
      </c>
      <c r="J30" s="69"/>
      <c r="K30" s="92">
        <f t="shared" si="1"/>
        <v>0</v>
      </c>
    </row>
    <row r="31" spans="1:11" ht="21" customHeight="1" x14ac:dyDescent="0.25">
      <c r="A31" s="84" t="s">
        <v>172</v>
      </c>
      <c r="B31" s="210"/>
      <c r="C31" s="229"/>
      <c r="D31" s="187" t="s">
        <v>24</v>
      </c>
      <c r="E31" s="164" t="s">
        <v>242</v>
      </c>
      <c r="F31" s="164"/>
      <c r="G31" s="72" t="s">
        <v>20</v>
      </c>
      <c r="H31" s="94"/>
      <c r="I31" s="109">
        <v>1</v>
      </c>
      <c r="J31" s="69"/>
      <c r="K31" s="92">
        <f t="shared" si="1"/>
        <v>0</v>
      </c>
    </row>
    <row r="32" spans="1:11" ht="21" customHeight="1" x14ac:dyDescent="0.25">
      <c r="A32" s="84" t="s">
        <v>173</v>
      </c>
      <c r="B32" s="210"/>
      <c r="C32" s="229"/>
      <c r="D32" s="188"/>
      <c r="E32" s="164" t="s">
        <v>243</v>
      </c>
      <c r="F32" s="164"/>
      <c r="G32" s="72" t="s">
        <v>20</v>
      </c>
      <c r="H32" s="94"/>
      <c r="I32" s="109">
        <v>1</v>
      </c>
      <c r="J32" s="69"/>
      <c r="K32" s="92">
        <f t="shared" si="1"/>
        <v>0</v>
      </c>
    </row>
    <row r="33" spans="1:11" ht="21" customHeight="1" x14ac:dyDescent="0.25">
      <c r="A33" s="84" t="s">
        <v>174</v>
      </c>
      <c r="B33" s="210"/>
      <c r="C33" s="229"/>
      <c r="D33" s="188"/>
      <c r="E33" s="164" t="s">
        <v>244</v>
      </c>
      <c r="F33" s="164"/>
      <c r="G33" s="72" t="s">
        <v>20</v>
      </c>
      <c r="H33" s="94"/>
      <c r="I33" s="109">
        <v>1</v>
      </c>
      <c r="J33" s="69"/>
      <c r="K33" s="92">
        <f t="shared" si="1"/>
        <v>0</v>
      </c>
    </row>
    <row r="34" spans="1:11" ht="21" customHeight="1" x14ac:dyDescent="0.25">
      <c r="A34" s="84" t="s">
        <v>175</v>
      </c>
      <c r="B34" s="210"/>
      <c r="C34" s="229"/>
      <c r="D34" s="188"/>
      <c r="E34" s="164" t="s">
        <v>245</v>
      </c>
      <c r="F34" s="164"/>
      <c r="G34" s="72" t="s">
        <v>20</v>
      </c>
      <c r="H34" s="94"/>
      <c r="I34" s="109">
        <v>1</v>
      </c>
      <c r="J34" s="69"/>
      <c r="K34" s="92">
        <f t="shared" si="1"/>
        <v>0</v>
      </c>
    </row>
    <row r="35" spans="1:11" ht="21" customHeight="1" x14ac:dyDescent="0.25">
      <c r="A35" s="84" t="s">
        <v>176</v>
      </c>
      <c r="B35" s="212"/>
      <c r="C35" s="230"/>
      <c r="D35" s="189"/>
      <c r="E35" s="164" t="s">
        <v>250</v>
      </c>
      <c r="F35" s="164"/>
      <c r="G35" s="72" t="s">
        <v>20</v>
      </c>
      <c r="H35" s="94"/>
      <c r="I35" s="109">
        <v>1</v>
      </c>
      <c r="J35" s="69"/>
      <c r="K35" s="92">
        <f t="shared" si="1"/>
        <v>0</v>
      </c>
    </row>
    <row r="36" spans="1:11" x14ac:dyDescent="0.25">
      <c r="A36" s="84" t="s">
        <v>177</v>
      </c>
      <c r="B36" s="208" t="s">
        <v>247</v>
      </c>
      <c r="C36" s="209"/>
      <c r="D36" s="184" t="s">
        <v>258</v>
      </c>
      <c r="E36" s="174" t="s">
        <v>248</v>
      </c>
      <c r="F36" s="163"/>
      <c r="G36" s="72" t="s">
        <v>7</v>
      </c>
      <c r="H36" s="94"/>
      <c r="I36" s="109">
        <v>2</v>
      </c>
      <c r="J36" s="69"/>
      <c r="K36" s="92">
        <f t="shared" si="1"/>
        <v>0</v>
      </c>
    </row>
    <row r="37" spans="1:11" x14ac:dyDescent="0.25">
      <c r="A37" s="84" t="s">
        <v>178</v>
      </c>
      <c r="B37" s="210"/>
      <c r="C37" s="211"/>
      <c r="D37" s="185"/>
      <c r="E37" s="174" t="s">
        <v>249</v>
      </c>
      <c r="F37" s="163"/>
      <c r="G37" s="72" t="s">
        <v>7</v>
      </c>
      <c r="H37" s="94"/>
      <c r="I37" s="109">
        <v>2</v>
      </c>
      <c r="J37" s="69"/>
      <c r="K37" s="92">
        <f t="shared" si="1"/>
        <v>0</v>
      </c>
    </row>
    <row r="38" spans="1:11" x14ac:dyDescent="0.25">
      <c r="A38" s="84" t="s">
        <v>179</v>
      </c>
      <c r="B38" s="210"/>
      <c r="C38" s="211"/>
      <c r="D38" s="186"/>
      <c r="E38" s="174" t="s">
        <v>243</v>
      </c>
      <c r="F38" s="163"/>
      <c r="G38" s="72" t="s">
        <v>7</v>
      </c>
      <c r="H38" s="94"/>
      <c r="I38" s="109">
        <v>2</v>
      </c>
      <c r="J38" s="69"/>
      <c r="K38" s="92">
        <f t="shared" si="1"/>
        <v>0</v>
      </c>
    </row>
    <row r="39" spans="1:11" ht="16.5" customHeight="1" x14ac:dyDescent="0.25">
      <c r="A39" s="84" t="s">
        <v>180</v>
      </c>
      <c r="B39" s="210"/>
      <c r="C39" s="211"/>
      <c r="D39" s="187" t="s">
        <v>251</v>
      </c>
      <c r="E39" s="174" t="s">
        <v>248</v>
      </c>
      <c r="F39" s="163"/>
      <c r="G39" s="72" t="s">
        <v>20</v>
      </c>
      <c r="H39" s="94"/>
      <c r="I39" s="109">
        <v>1</v>
      </c>
      <c r="J39" s="69"/>
      <c r="K39" s="92">
        <f t="shared" si="1"/>
        <v>0</v>
      </c>
    </row>
    <row r="40" spans="1:11" x14ac:dyDescent="0.25">
      <c r="A40" s="84" t="s">
        <v>181</v>
      </c>
      <c r="B40" s="210"/>
      <c r="C40" s="211"/>
      <c r="D40" s="188"/>
      <c r="E40" s="174" t="s">
        <v>249</v>
      </c>
      <c r="F40" s="163"/>
      <c r="G40" s="72" t="s">
        <v>20</v>
      </c>
      <c r="H40" s="94"/>
      <c r="I40" s="109">
        <v>1</v>
      </c>
      <c r="J40" s="69"/>
      <c r="K40" s="92">
        <f t="shared" si="1"/>
        <v>0</v>
      </c>
    </row>
    <row r="41" spans="1:11" x14ac:dyDescent="0.25">
      <c r="A41" s="84" t="s">
        <v>182</v>
      </c>
      <c r="B41" s="212"/>
      <c r="C41" s="213"/>
      <c r="D41" s="189"/>
      <c r="E41" s="174" t="s">
        <v>243</v>
      </c>
      <c r="F41" s="163"/>
      <c r="G41" s="72" t="s">
        <v>20</v>
      </c>
      <c r="H41" s="94"/>
      <c r="I41" s="109">
        <v>1</v>
      </c>
      <c r="J41" s="69"/>
      <c r="K41" s="92">
        <f t="shared" si="1"/>
        <v>0</v>
      </c>
    </row>
    <row r="42" spans="1:11" ht="29.25" customHeight="1" x14ac:dyDescent="0.25">
      <c r="A42" s="84" t="s">
        <v>183</v>
      </c>
      <c r="B42" s="214" t="s">
        <v>31</v>
      </c>
      <c r="C42" s="215"/>
      <c r="D42" s="184" t="s">
        <v>32</v>
      </c>
      <c r="E42" s="190" t="s">
        <v>255</v>
      </c>
      <c r="F42" s="191"/>
      <c r="G42" s="72" t="s">
        <v>7</v>
      </c>
      <c r="H42" s="94"/>
      <c r="I42" s="109">
        <v>1.5</v>
      </c>
      <c r="J42" s="69"/>
      <c r="K42" s="92">
        <f t="shared" si="1"/>
        <v>0</v>
      </c>
    </row>
    <row r="43" spans="1:11" x14ac:dyDescent="0.25">
      <c r="A43" s="84" t="s">
        <v>184</v>
      </c>
      <c r="B43" s="216"/>
      <c r="C43" s="217"/>
      <c r="D43" s="185"/>
      <c r="E43" s="190" t="s">
        <v>254</v>
      </c>
      <c r="F43" s="191"/>
      <c r="G43" s="72" t="s">
        <v>7</v>
      </c>
      <c r="H43" s="94"/>
      <c r="I43" s="109">
        <v>1</v>
      </c>
      <c r="J43" s="69"/>
      <c r="K43" s="92">
        <f t="shared" si="1"/>
        <v>0</v>
      </c>
    </row>
    <row r="44" spans="1:11" x14ac:dyDescent="0.25">
      <c r="A44" s="84" t="s">
        <v>185</v>
      </c>
      <c r="B44" s="216"/>
      <c r="C44" s="217"/>
      <c r="D44" s="185"/>
      <c r="E44" s="190" t="s">
        <v>252</v>
      </c>
      <c r="F44" s="191"/>
      <c r="G44" s="72" t="s">
        <v>7</v>
      </c>
      <c r="H44" s="94"/>
      <c r="I44" s="109">
        <v>1</v>
      </c>
      <c r="J44" s="69"/>
      <c r="K44" s="92">
        <f t="shared" si="1"/>
        <v>0</v>
      </c>
    </row>
    <row r="45" spans="1:11" x14ac:dyDescent="0.25">
      <c r="A45" s="84" t="s">
        <v>186</v>
      </c>
      <c r="B45" s="216"/>
      <c r="C45" s="217"/>
      <c r="D45" s="186"/>
      <c r="E45" s="190" t="s">
        <v>253</v>
      </c>
      <c r="F45" s="191"/>
      <c r="G45" s="72" t="s">
        <v>7</v>
      </c>
      <c r="H45" s="94"/>
      <c r="I45" s="109">
        <v>1.5</v>
      </c>
      <c r="J45" s="69"/>
      <c r="K45" s="92">
        <f t="shared" si="1"/>
        <v>0</v>
      </c>
    </row>
    <row r="46" spans="1:11" ht="30" customHeight="1" x14ac:dyDescent="0.25">
      <c r="A46" s="84" t="s">
        <v>187</v>
      </c>
      <c r="B46" s="216"/>
      <c r="C46" s="217"/>
      <c r="D46" s="187" t="s">
        <v>257</v>
      </c>
      <c r="E46" s="190" t="s">
        <v>255</v>
      </c>
      <c r="F46" s="191"/>
      <c r="G46" s="72" t="s">
        <v>357</v>
      </c>
      <c r="H46" s="94"/>
      <c r="I46" s="109">
        <v>1</v>
      </c>
      <c r="J46" s="69"/>
      <c r="K46" s="92">
        <f t="shared" si="1"/>
        <v>0</v>
      </c>
    </row>
    <row r="47" spans="1:11" ht="17.25" customHeight="1" x14ac:dyDescent="0.25">
      <c r="A47" s="84" t="s">
        <v>188</v>
      </c>
      <c r="B47" s="216"/>
      <c r="C47" s="217"/>
      <c r="D47" s="188"/>
      <c r="E47" s="190" t="s">
        <v>254</v>
      </c>
      <c r="F47" s="191"/>
      <c r="G47" s="72" t="s">
        <v>357</v>
      </c>
      <c r="H47" s="94"/>
      <c r="I47" s="109">
        <v>1</v>
      </c>
      <c r="J47" s="69"/>
      <c r="K47" s="92">
        <f t="shared" si="1"/>
        <v>0</v>
      </c>
    </row>
    <row r="48" spans="1:11" x14ac:dyDescent="0.25">
      <c r="A48" s="84" t="s">
        <v>189</v>
      </c>
      <c r="B48" s="216"/>
      <c r="C48" s="217"/>
      <c r="D48" s="188"/>
      <c r="E48" s="190" t="s">
        <v>252</v>
      </c>
      <c r="F48" s="191"/>
      <c r="G48" s="72" t="s">
        <v>357</v>
      </c>
      <c r="H48" s="94"/>
      <c r="I48" s="109">
        <v>1</v>
      </c>
      <c r="J48" s="69"/>
      <c r="K48" s="92">
        <f t="shared" si="1"/>
        <v>0</v>
      </c>
    </row>
    <row r="49" spans="1:11" x14ac:dyDescent="0.25">
      <c r="A49" s="84" t="s">
        <v>190</v>
      </c>
      <c r="B49" s="218"/>
      <c r="C49" s="219"/>
      <c r="D49" s="189"/>
      <c r="E49" s="190" t="s">
        <v>253</v>
      </c>
      <c r="F49" s="191"/>
      <c r="G49" s="72" t="s">
        <v>357</v>
      </c>
      <c r="H49" s="94"/>
      <c r="I49" s="109">
        <v>1</v>
      </c>
      <c r="J49" s="69"/>
      <c r="K49" s="92">
        <f t="shared" si="1"/>
        <v>0</v>
      </c>
    </row>
    <row r="50" spans="1:11" ht="20.25" customHeight="1" x14ac:dyDescent="0.25">
      <c r="A50" s="84" t="s">
        <v>191</v>
      </c>
      <c r="B50" s="116" t="s">
        <v>256</v>
      </c>
      <c r="C50" s="116"/>
      <c r="D50" s="178" t="s">
        <v>40</v>
      </c>
      <c r="E50" s="174" t="s">
        <v>248</v>
      </c>
      <c r="F50" s="163"/>
      <c r="G50" s="72" t="s">
        <v>7</v>
      </c>
      <c r="H50" s="94"/>
      <c r="I50" s="109">
        <v>2</v>
      </c>
      <c r="J50" s="69"/>
      <c r="K50" s="92">
        <f t="shared" si="1"/>
        <v>0</v>
      </c>
    </row>
    <row r="51" spans="1:11" ht="15" customHeight="1" x14ac:dyDescent="0.25">
      <c r="A51" s="84" t="s">
        <v>192</v>
      </c>
      <c r="B51" s="116"/>
      <c r="C51" s="116"/>
      <c r="D51" s="179"/>
      <c r="E51" s="174" t="s">
        <v>249</v>
      </c>
      <c r="F51" s="163"/>
      <c r="G51" s="72" t="s">
        <v>7</v>
      </c>
      <c r="H51" s="94"/>
      <c r="I51" s="109">
        <v>2</v>
      </c>
      <c r="J51" s="69"/>
      <c r="K51" s="92">
        <f t="shared" si="1"/>
        <v>0</v>
      </c>
    </row>
    <row r="52" spans="1:11" ht="15" customHeight="1" x14ac:dyDescent="0.25">
      <c r="A52" s="84" t="s">
        <v>193</v>
      </c>
      <c r="B52" s="116"/>
      <c r="C52" s="116"/>
      <c r="D52" s="179"/>
      <c r="E52" s="174" t="s">
        <v>243</v>
      </c>
      <c r="F52" s="163"/>
      <c r="G52" s="72" t="s">
        <v>7</v>
      </c>
      <c r="H52" s="94"/>
      <c r="I52" s="109">
        <v>2</v>
      </c>
      <c r="J52" s="69"/>
      <c r="K52" s="92">
        <f t="shared" si="1"/>
        <v>0</v>
      </c>
    </row>
    <row r="53" spans="1:11" ht="15" customHeight="1" x14ac:dyDescent="0.25">
      <c r="A53" s="84" t="s">
        <v>194</v>
      </c>
      <c r="B53" s="116"/>
      <c r="C53" s="116"/>
      <c r="D53" s="179"/>
      <c r="E53" s="164" t="s">
        <v>244</v>
      </c>
      <c r="F53" s="164"/>
      <c r="G53" s="72" t="s">
        <v>7</v>
      </c>
      <c r="H53" s="94"/>
      <c r="I53" s="109">
        <v>2</v>
      </c>
      <c r="J53" s="69"/>
      <c r="K53" s="92">
        <f t="shared" si="1"/>
        <v>0</v>
      </c>
    </row>
    <row r="54" spans="1:11" ht="15" customHeight="1" x14ac:dyDescent="0.25">
      <c r="A54" s="84" t="s">
        <v>195</v>
      </c>
      <c r="B54" s="116"/>
      <c r="C54" s="116"/>
      <c r="D54" s="179"/>
      <c r="E54" s="164" t="s">
        <v>245</v>
      </c>
      <c r="F54" s="164"/>
      <c r="G54" s="72" t="s">
        <v>7</v>
      </c>
      <c r="H54" s="94"/>
      <c r="I54" s="109">
        <v>2</v>
      </c>
      <c r="J54" s="69"/>
      <c r="K54" s="92">
        <f t="shared" si="1"/>
        <v>0</v>
      </c>
    </row>
    <row r="55" spans="1:11" ht="15" customHeight="1" x14ac:dyDescent="0.25">
      <c r="A55" s="84" t="s">
        <v>196</v>
      </c>
      <c r="B55" s="116"/>
      <c r="C55" s="116"/>
      <c r="D55" s="180"/>
      <c r="E55" s="164" t="s">
        <v>250</v>
      </c>
      <c r="F55" s="164"/>
      <c r="G55" s="72" t="s">
        <v>7</v>
      </c>
      <c r="H55" s="94"/>
      <c r="I55" s="109">
        <v>2</v>
      </c>
      <c r="J55" s="69"/>
      <c r="K55" s="92">
        <f t="shared" si="1"/>
        <v>0</v>
      </c>
    </row>
    <row r="56" spans="1:11" ht="18.75" customHeight="1" x14ac:dyDescent="0.25">
      <c r="A56" s="84" t="s">
        <v>197</v>
      </c>
      <c r="B56" s="116"/>
      <c r="C56" s="116"/>
      <c r="D56" s="181" t="s">
        <v>46</v>
      </c>
      <c r="E56" s="174" t="s">
        <v>248</v>
      </c>
      <c r="F56" s="163"/>
      <c r="G56" s="72" t="s">
        <v>20</v>
      </c>
      <c r="H56" s="94"/>
      <c r="I56" s="109">
        <v>1</v>
      </c>
      <c r="J56" s="69"/>
      <c r="K56" s="92">
        <f t="shared" si="1"/>
        <v>0</v>
      </c>
    </row>
    <row r="57" spans="1:11" ht="15" customHeight="1" x14ac:dyDescent="0.25">
      <c r="A57" s="84" t="s">
        <v>198</v>
      </c>
      <c r="B57" s="116"/>
      <c r="C57" s="116"/>
      <c r="D57" s="182"/>
      <c r="E57" s="174" t="s">
        <v>249</v>
      </c>
      <c r="F57" s="163"/>
      <c r="G57" s="72" t="s">
        <v>20</v>
      </c>
      <c r="H57" s="94"/>
      <c r="I57" s="109">
        <v>1</v>
      </c>
      <c r="J57" s="69"/>
      <c r="K57" s="92">
        <f t="shared" si="1"/>
        <v>0</v>
      </c>
    </row>
    <row r="58" spans="1:11" ht="15" customHeight="1" x14ac:dyDescent="0.25">
      <c r="A58" s="84" t="s">
        <v>199</v>
      </c>
      <c r="B58" s="116"/>
      <c r="C58" s="116"/>
      <c r="D58" s="182"/>
      <c r="E58" s="174" t="s">
        <v>243</v>
      </c>
      <c r="F58" s="163"/>
      <c r="G58" s="72" t="s">
        <v>20</v>
      </c>
      <c r="H58" s="94"/>
      <c r="I58" s="109">
        <v>1</v>
      </c>
      <c r="J58" s="69"/>
      <c r="K58" s="92">
        <f t="shared" si="1"/>
        <v>0</v>
      </c>
    </row>
    <row r="59" spans="1:11" ht="15" customHeight="1" x14ac:dyDescent="0.25">
      <c r="A59" s="84" t="s">
        <v>200</v>
      </c>
      <c r="B59" s="116"/>
      <c r="C59" s="116"/>
      <c r="D59" s="182"/>
      <c r="E59" s="164" t="s">
        <v>244</v>
      </c>
      <c r="F59" s="164"/>
      <c r="G59" s="72" t="s">
        <v>20</v>
      </c>
      <c r="H59" s="94"/>
      <c r="I59" s="109">
        <v>1</v>
      </c>
      <c r="J59" s="69"/>
      <c r="K59" s="92">
        <f t="shared" si="1"/>
        <v>0</v>
      </c>
    </row>
    <row r="60" spans="1:11" ht="15" customHeight="1" x14ac:dyDescent="0.25">
      <c r="A60" s="84" t="s">
        <v>201</v>
      </c>
      <c r="B60" s="116"/>
      <c r="C60" s="116"/>
      <c r="D60" s="182"/>
      <c r="E60" s="164" t="s">
        <v>245</v>
      </c>
      <c r="F60" s="164"/>
      <c r="G60" s="72" t="s">
        <v>20</v>
      </c>
      <c r="H60" s="94"/>
      <c r="I60" s="109">
        <v>1</v>
      </c>
      <c r="J60" s="69"/>
      <c r="K60" s="92">
        <f t="shared" si="1"/>
        <v>0</v>
      </c>
    </row>
    <row r="61" spans="1:11" ht="15" customHeight="1" x14ac:dyDescent="0.25">
      <c r="A61" s="84" t="s">
        <v>202</v>
      </c>
      <c r="B61" s="116"/>
      <c r="C61" s="116"/>
      <c r="D61" s="183"/>
      <c r="E61" s="164" t="s">
        <v>250</v>
      </c>
      <c r="F61" s="164"/>
      <c r="G61" s="72" t="s">
        <v>20</v>
      </c>
      <c r="H61" s="94"/>
      <c r="I61" s="109">
        <v>1</v>
      </c>
      <c r="J61" s="69"/>
      <c r="K61" s="92">
        <f t="shared" si="1"/>
        <v>0</v>
      </c>
    </row>
    <row r="62" spans="1:11" ht="18" customHeight="1" x14ac:dyDescent="0.25">
      <c r="A62" s="84" t="s">
        <v>203</v>
      </c>
      <c r="B62" s="116"/>
      <c r="C62" s="116"/>
      <c r="D62" s="175" t="s">
        <v>349</v>
      </c>
      <c r="E62" s="176"/>
      <c r="F62" s="177"/>
      <c r="G62" s="72" t="s">
        <v>7</v>
      </c>
      <c r="H62" s="94"/>
      <c r="I62" s="109">
        <v>1</v>
      </c>
      <c r="J62" s="69"/>
      <c r="K62" s="92">
        <f t="shared" si="1"/>
        <v>0</v>
      </c>
    </row>
    <row r="63" spans="1:11" ht="21.75" customHeight="1" x14ac:dyDescent="0.25">
      <c r="A63" s="84" t="s">
        <v>204</v>
      </c>
      <c r="B63" s="159" t="s">
        <v>259</v>
      </c>
      <c r="C63" s="167" t="s">
        <v>48</v>
      </c>
      <c r="D63" s="168"/>
      <c r="E63" s="168"/>
      <c r="F63" s="169"/>
      <c r="G63" s="72" t="s">
        <v>7</v>
      </c>
      <c r="H63" s="94"/>
      <c r="I63" s="109">
        <v>0.5</v>
      </c>
      <c r="J63" s="69"/>
      <c r="K63" s="92">
        <f t="shared" si="1"/>
        <v>0</v>
      </c>
    </row>
    <row r="64" spans="1:11" ht="29.25" customHeight="1" x14ac:dyDescent="0.25">
      <c r="A64" s="84" t="s">
        <v>205</v>
      </c>
      <c r="B64" s="159"/>
      <c r="C64" s="160" t="s">
        <v>260</v>
      </c>
      <c r="D64" s="161"/>
      <c r="E64" s="174" t="s">
        <v>261</v>
      </c>
      <c r="F64" s="163"/>
      <c r="G64" s="72" t="s">
        <v>7</v>
      </c>
      <c r="H64" s="94"/>
      <c r="I64" s="109">
        <v>0.5</v>
      </c>
      <c r="J64" s="69"/>
      <c r="K64" s="92">
        <f t="shared" si="1"/>
        <v>0</v>
      </c>
    </row>
    <row r="65" spans="1:11" ht="27.75" customHeight="1" x14ac:dyDescent="0.25">
      <c r="A65" s="84" t="s">
        <v>206</v>
      </c>
      <c r="B65" s="159"/>
      <c r="C65" s="170"/>
      <c r="D65" s="171"/>
      <c r="E65" s="174" t="s">
        <v>243</v>
      </c>
      <c r="F65" s="163"/>
      <c r="G65" s="72" t="s">
        <v>7</v>
      </c>
      <c r="H65" s="94"/>
      <c r="I65" s="109">
        <v>0.5</v>
      </c>
      <c r="J65" s="69"/>
      <c r="K65" s="92">
        <f t="shared" si="1"/>
        <v>0</v>
      </c>
    </row>
    <row r="66" spans="1:11" ht="27" customHeight="1" x14ac:dyDescent="0.25">
      <c r="A66" s="84" t="s">
        <v>207</v>
      </c>
      <c r="B66" s="159"/>
      <c r="C66" s="170"/>
      <c r="D66" s="171"/>
      <c r="E66" s="164" t="s">
        <v>244</v>
      </c>
      <c r="F66" s="164"/>
      <c r="G66" s="72" t="s">
        <v>7</v>
      </c>
      <c r="H66" s="94"/>
      <c r="I66" s="109">
        <v>0.5</v>
      </c>
      <c r="J66" s="69"/>
      <c r="K66" s="92">
        <f t="shared" si="1"/>
        <v>0</v>
      </c>
    </row>
    <row r="67" spans="1:11" ht="24.75" customHeight="1" x14ac:dyDescent="0.25">
      <c r="A67" s="84" t="s">
        <v>208</v>
      </c>
      <c r="B67" s="159"/>
      <c r="C67" s="172"/>
      <c r="D67" s="173"/>
      <c r="E67" s="164" t="s">
        <v>262</v>
      </c>
      <c r="F67" s="164"/>
      <c r="G67" s="72" t="s">
        <v>7</v>
      </c>
      <c r="H67" s="94"/>
      <c r="I67" s="109">
        <v>0.5</v>
      </c>
      <c r="J67" s="69"/>
      <c r="K67" s="92">
        <f t="shared" si="1"/>
        <v>0</v>
      </c>
    </row>
    <row r="68" spans="1:11" ht="29.25" customHeight="1" x14ac:dyDescent="0.25">
      <c r="A68" s="84" t="s">
        <v>209</v>
      </c>
      <c r="B68" s="159"/>
      <c r="C68" s="167" t="s">
        <v>272</v>
      </c>
      <c r="D68" s="168"/>
      <c r="E68" s="168"/>
      <c r="F68" s="169"/>
      <c r="G68" s="72" t="s">
        <v>7</v>
      </c>
      <c r="H68" s="94"/>
      <c r="I68" s="109">
        <v>0.5</v>
      </c>
      <c r="J68" s="69"/>
      <c r="K68" s="92">
        <f t="shared" si="1"/>
        <v>0</v>
      </c>
    </row>
    <row r="69" spans="1:11" ht="20.25" customHeight="1" x14ac:dyDescent="0.25">
      <c r="A69" s="84" t="s">
        <v>210</v>
      </c>
      <c r="B69" s="159"/>
      <c r="C69" s="158" t="s">
        <v>265</v>
      </c>
      <c r="D69" s="158"/>
      <c r="E69" s="156" t="s">
        <v>263</v>
      </c>
      <c r="F69" s="157"/>
      <c r="G69" s="72" t="s">
        <v>20</v>
      </c>
      <c r="H69" s="94"/>
      <c r="I69" s="109">
        <v>0.5</v>
      </c>
      <c r="J69" s="69"/>
      <c r="K69" s="92">
        <f t="shared" si="1"/>
        <v>0</v>
      </c>
    </row>
    <row r="70" spans="1:11" x14ac:dyDescent="0.25">
      <c r="A70" s="84" t="s">
        <v>211</v>
      </c>
      <c r="B70" s="159"/>
      <c r="C70" s="158"/>
      <c r="D70" s="158"/>
      <c r="E70" s="156" t="s">
        <v>264</v>
      </c>
      <c r="F70" s="157"/>
      <c r="G70" s="72" t="s">
        <v>20</v>
      </c>
      <c r="H70" s="94"/>
      <c r="I70" s="109">
        <v>0.5</v>
      </c>
      <c r="J70" s="69"/>
      <c r="K70" s="92">
        <f t="shared" si="1"/>
        <v>0</v>
      </c>
    </row>
    <row r="71" spans="1:11" ht="18.75" customHeight="1" x14ac:dyDescent="0.25">
      <c r="A71" s="84" t="s">
        <v>212</v>
      </c>
      <c r="B71" s="159"/>
      <c r="C71" s="158" t="s">
        <v>266</v>
      </c>
      <c r="D71" s="158"/>
      <c r="E71" s="163" t="s">
        <v>267</v>
      </c>
      <c r="F71" s="164"/>
      <c r="G71" s="72" t="s">
        <v>20</v>
      </c>
      <c r="H71" s="94"/>
      <c r="I71" s="109">
        <v>0.5</v>
      </c>
      <c r="J71" s="69"/>
      <c r="K71" s="92">
        <f t="shared" si="1"/>
        <v>0</v>
      </c>
    </row>
    <row r="72" spans="1:11" ht="14.45" customHeight="1" x14ac:dyDescent="0.25">
      <c r="A72" s="84" t="s">
        <v>213</v>
      </c>
      <c r="B72" s="159"/>
      <c r="C72" s="158"/>
      <c r="D72" s="158"/>
      <c r="E72" s="163" t="s">
        <v>268</v>
      </c>
      <c r="F72" s="164"/>
      <c r="G72" s="72" t="s">
        <v>20</v>
      </c>
      <c r="H72" s="95"/>
      <c r="I72" s="109">
        <v>0.5</v>
      </c>
      <c r="J72" s="70"/>
      <c r="K72" s="92">
        <f t="shared" si="1"/>
        <v>0</v>
      </c>
    </row>
    <row r="73" spans="1:11" ht="15" customHeight="1" x14ac:dyDescent="0.25">
      <c r="A73" s="84" t="s">
        <v>214</v>
      </c>
      <c r="B73" s="159"/>
      <c r="C73" s="158"/>
      <c r="D73" s="158"/>
      <c r="E73" s="163" t="s">
        <v>269</v>
      </c>
      <c r="F73" s="164"/>
      <c r="G73" s="72" t="s">
        <v>20</v>
      </c>
      <c r="H73" s="94"/>
      <c r="I73" s="109">
        <v>0.5</v>
      </c>
      <c r="J73" s="69"/>
      <c r="K73" s="92">
        <f t="shared" si="1"/>
        <v>0</v>
      </c>
    </row>
    <row r="74" spans="1:11" ht="18" customHeight="1" x14ac:dyDescent="0.25">
      <c r="A74" s="84" t="s">
        <v>215</v>
      </c>
      <c r="B74" s="159"/>
      <c r="C74" s="158"/>
      <c r="D74" s="158"/>
      <c r="E74" s="165" t="s">
        <v>270</v>
      </c>
      <c r="F74" s="166"/>
      <c r="G74" s="72" t="s">
        <v>20</v>
      </c>
      <c r="H74" s="95"/>
      <c r="I74" s="109">
        <v>0.5</v>
      </c>
      <c r="J74" s="70"/>
      <c r="K74" s="92">
        <f t="shared" si="1"/>
        <v>0</v>
      </c>
    </row>
    <row r="75" spans="1:11" ht="17.100000000000001" customHeight="1" x14ac:dyDescent="0.25">
      <c r="A75" s="84" t="s">
        <v>216</v>
      </c>
      <c r="B75" s="159"/>
      <c r="C75" s="158" t="s">
        <v>271</v>
      </c>
      <c r="D75" s="158"/>
      <c r="E75" s="163" t="s">
        <v>267</v>
      </c>
      <c r="F75" s="164"/>
      <c r="G75" s="72" t="s">
        <v>20</v>
      </c>
      <c r="H75" s="94"/>
      <c r="I75" s="109">
        <v>0.5</v>
      </c>
      <c r="J75" s="69"/>
      <c r="K75" s="92">
        <f t="shared" si="1"/>
        <v>0</v>
      </c>
    </row>
    <row r="76" spans="1:11" ht="21.6" customHeight="1" x14ac:dyDescent="0.25">
      <c r="A76" s="84" t="s">
        <v>217</v>
      </c>
      <c r="B76" s="159"/>
      <c r="C76" s="158"/>
      <c r="D76" s="158"/>
      <c r="E76" s="163" t="s">
        <v>268</v>
      </c>
      <c r="F76" s="164"/>
      <c r="G76" s="72" t="s">
        <v>20</v>
      </c>
      <c r="H76" s="95"/>
      <c r="I76" s="109">
        <v>0.5</v>
      </c>
      <c r="J76" s="70"/>
      <c r="K76" s="92">
        <f t="shared" si="1"/>
        <v>0</v>
      </c>
    </row>
    <row r="77" spans="1:11" ht="20.100000000000001" customHeight="1" x14ac:dyDescent="0.25">
      <c r="A77" s="84" t="s">
        <v>218</v>
      </c>
      <c r="B77" s="159"/>
      <c r="C77" s="158"/>
      <c r="D77" s="158"/>
      <c r="E77" s="163" t="s">
        <v>269</v>
      </c>
      <c r="F77" s="164"/>
      <c r="G77" s="72" t="s">
        <v>20</v>
      </c>
      <c r="H77" s="94"/>
      <c r="I77" s="109">
        <v>0.5</v>
      </c>
      <c r="J77" s="69"/>
      <c r="K77" s="92">
        <f t="shared" si="1"/>
        <v>0</v>
      </c>
    </row>
    <row r="78" spans="1:11" ht="18" customHeight="1" x14ac:dyDescent="0.25">
      <c r="A78" s="84" t="s">
        <v>219</v>
      </c>
      <c r="B78" s="159"/>
      <c r="C78" s="158"/>
      <c r="D78" s="158"/>
      <c r="E78" s="165" t="s">
        <v>270</v>
      </c>
      <c r="F78" s="166"/>
      <c r="G78" s="72" t="s">
        <v>20</v>
      </c>
      <c r="H78" s="95"/>
      <c r="I78" s="109">
        <v>0.5</v>
      </c>
      <c r="J78" s="69"/>
      <c r="K78" s="92">
        <f t="shared" si="1"/>
        <v>0</v>
      </c>
    </row>
    <row r="79" spans="1:11" ht="45" customHeight="1" x14ac:dyDescent="0.25">
      <c r="A79" s="84" t="s">
        <v>220</v>
      </c>
      <c r="B79" s="159"/>
      <c r="C79" s="158" t="s">
        <v>274</v>
      </c>
      <c r="D79" s="158"/>
      <c r="E79" s="156" t="s">
        <v>273</v>
      </c>
      <c r="F79" s="157"/>
      <c r="G79" s="72" t="s">
        <v>358</v>
      </c>
      <c r="H79" s="94"/>
      <c r="I79" s="109">
        <v>1</v>
      </c>
      <c r="J79" s="69"/>
      <c r="K79" s="92">
        <f t="shared" si="1"/>
        <v>0</v>
      </c>
    </row>
    <row r="80" spans="1:11" ht="40.5" customHeight="1" x14ac:dyDescent="0.25">
      <c r="A80" s="84" t="s">
        <v>221</v>
      </c>
      <c r="B80" s="159"/>
      <c r="C80" s="158"/>
      <c r="D80" s="158"/>
      <c r="E80" s="156" t="s">
        <v>275</v>
      </c>
      <c r="F80" s="157"/>
      <c r="G80" s="72" t="s">
        <v>358</v>
      </c>
      <c r="H80" s="94"/>
      <c r="I80" s="109">
        <v>1</v>
      </c>
      <c r="J80" s="69"/>
      <c r="K80" s="92">
        <f t="shared" si="1"/>
        <v>0</v>
      </c>
    </row>
    <row r="81" spans="1:11" ht="40.5" customHeight="1" x14ac:dyDescent="0.25">
      <c r="A81" s="84" t="s">
        <v>310</v>
      </c>
      <c r="B81" s="159"/>
      <c r="C81" s="158" t="s">
        <v>57</v>
      </c>
      <c r="D81" s="158"/>
      <c r="E81" s="156" t="s">
        <v>276</v>
      </c>
      <c r="F81" s="157"/>
      <c r="G81" s="72" t="s">
        <v>358</v>
      </c>
      <c r="H81" s="94"/>
      <c r="I81" s="109">
        <v>0.5</v>
      </c>
      <c r="J81" s="69"/>
      <c r="K81" s="92">
        <f t="shared" si="1"/>
        <v>0</v>
      </c>
    </row>
    <row r="82" spans="1:11" ht="40.5" customHeight="1" x14ac:dyDescent="0.25">
      <c r="A82" s="84" t="s">
        <v>311</v>
      </c>
      <c r="B82" s="159"/>
      <c r="C82" s="158"/>
      <c r="D82" s="158"/>
      <c r="E82" s="156" t="s">
        <v>277</v>
      </c>
      <c r="F82" s="157"/>
      <c r="G82" s="72" t="s">
        <v>358</v>
      </c>
      <c r="H82" s="94"/>
      <c r="I82" s="109">
        <v>0.5</v>
      </c>
      <c r="J82" s="69"/>
      <c r="K82" s="92">
        <f t="shared" si="1"/>
        <v>0</v>
      </c>
    </row>
    <row r="83" spans="1:11" ht="44.25" customHeight="1" x14ac:dyDescent="0.25">
      <c r="A83" s="84" t="s">
        <v>222</v>
      </c>
      <c r="B83" s="159"/>
      <c r="C83" s="158" t="s">
        <v>280</v>
      </c>
      <c r="D83" s="158"/>
      <c r="E83" s="156" t="s">
        <v>278</v>
      </c>
      <c r="F83" s="157"/>
      <c r="G83" s="72" t="s">
        <v>358</v>
      </c>
      <c r="H83" s="94"/>
      <c r="I83" s="109">
        <v>0.5</v>
      </c>
      <c r="J83" s="69"/>
      <c r="K83" s="92">
        <f t="shared" si="1"/>
        <v>0</v>
      </c>
    </row>
    <row r="84" spans="1:11" ht="45.75" customHeight="1" x14ac:dyDescent="0.25">
      <c r="A84" s="84" t="s">
        <v>223</v>
      </c>
      <c r="B84" s="159"/>
      <c r="C84" s="158"/>
      <c r="D84" s="158"/>
      <c r="E84" s="156" t="s">
        <v>279</v>
      </c>
      <c r="F84" s="157"/>
      <c r="G84" s="72" t="s">
        <v>358</v>
      </c>
      <c r="H84" s="94"/>
      <c r="I84" s="109">
        <v>0.5</v>
      </c>
      <c r="J84" s="69"/>
      <c r="K84" s="92">
        <f t="shared" si="1"/>
        <v>0</v>
      </c>
    </row>
    <row r="85" spans="1:11" ht="34.5" customHeight="1" x14ac:dyDescent="0.25">
      <c r="A85" s="84" t="s">
        <v>312</v>
      </c>
      <c r="B85" s="154" t="s">
        <v>281</v>
      </c>
      <c r="C85" s="150" t="s">
        <v>282</v>
      </c>
      <c r="D85" s="151"/>
      <c r="E85" s="151"/>
      <c r="F85" s="152"/>
      <c r="G85" s="75" t="s">
        <v>7</v>
      </c>
      <c r="H85" s="94"/>
      <c r="I85" s="109">
        <v>0.5</v>
      </c>
      <c r="J85" s="69"/>
      <c r="K85" s="92">
        <f t="shared" si="1"/>
        <v>0</v>
      </c>
    </row>
    <row r="86" spans="1:11" ht="26.25" customHeight="1" x14ac:dyDescent="0.25">
      <c r="A86" s="84" t="s">
        <v>313</v>
      </c>
      <c r="B86" s="154"/>
      <c r="C86" s="150" t="s">
        <v>283</v>
      </c>
      <c r="D86" s="151"/>
      <c r="E86" s="151"/>
      <c r="F86" s="152"/>
      <c r="G86" s="75" t="s">
        <v>7</v>
      </c>
      <c r="H86" s="94"/>
      <c r="I86" s="109">
        <v>0.5</v>
      </c>
      <c r="J86" s="69"/>
      <c r="K86" s="92">
        <f t="shared" si="1"/>
        <v>0</v>
      </c>
    </row>
    <row r="87" spans="1:11" ht="26.25" customHeight="1" x14ac:dyDescent="0.25">
      <c r="A87" s="84" t="s">
        <v>314</v>
      </c>
      <c r="B87" s="154"/>
      <c r="C87" s="150" t="s">
        <v>284</v>
      </c>
      <c r="D87" s="151"/>
      <c r="E87" s="151"/>
      <c r="F87" s="152"/>
      <c r="G87" s="75" t="s">
        <v>7</v>
      </c>
      <c r="H87" s="94"/>
      <c r="I87" s="109">
        <v>0.5</v>
      </c>
      <c r="J87" s="69"/>
      <c r="K87" s="92">
        <f t="shared" si="1"/>
        <v>0</v>
      </c>
    </row>
    <row r="88" spans="1:11" ht="26.25" customHeight="1" x14ac:dyDescent="0.25">
      <c r="A88" s="84" t="s">
        <v>315</v>
      </c>
      <c r="B88" s="154"/>
      <c r="C88" s="150" t="s">
        <v>285</v>
      </c>
      <c r="D88" s="151"/>
      <c r="E88" s="151"/>
      <c r="F88" s="152"/>
      <c r="G88" s="75" t="s">
        <v>7</v>
      </c>
      <c r="H88" s="94"/>
      <c r="I88" s="109">
        <v>0.5</v>
      </c>
      <c r="J88" s="69"/>
      <c r="K88" s="92">
        <f t="shared" si="1"/>
        <v>0</v>
      </c>
    </row>
    <row r="89" spans="1:11" ht="36.75" customHeight="1" x14ac:dyDescent="0.25">
      <c r="A89" s="84" t="s">
        <v>224</v>
      </c>
      <c r="B89" s="155"/>
      <c r="C89" s="160" t="s">
        <v>348</v>
      </c>
      <c r="D89" s="161"/>
      <c r="E89" s="161"/>
      <c r="F89" s="162"/>
      <c r="G89" s="75" t="s">
        <v>7</v>
      </c>
      <c r="H89" s="94"/>
      <c r="I89" s="109">
        <v>0.5</v>
      </c>
      <c r="J89" s="69"/>
      <c r="K89" s="92">
        <f t="shared" si="1"/>
        <v>0</v>
      </c>
    </row>
    <row r="90" spans="1:11" ht="31.5" customHeight="1" x14ac:dyDescent="0.25">
      <c r="A90" s="84" t="s">
        <v>225</v>
      </c>
      <c r="B90" s="117" t="s">
        <v>286</v>
      </c>
      <c r="C90" s="150" t="s">
        <v>282</v>
      </c>
      <c r="D90" s="151"/>
      <c r="E90" s="151"/>
      <c r="F90" s="152"/>
      <c r="G90" s="75" t="s">
        <v>7</v>
      </c>
      <c r="H90" s="94"/>
      <c r="I90" s="109">
        <v>0.5</v>
      </c>
      <c r="J90" s="69"/>
      <c r="K90" s="92">
        <f t="shared" si="1"/>
        <v>0</v>
      </c>
    </row>
    <row r="91" spans="1:11" ht="29.25" customHeight="1" x14ac:dyDescent="0.25">
      <c r="A91" s="84" t="s">
        <v>316</v>
      </c>
      <c r="B91" s="154"/>
      <c r="C91" s="150" t="s">
        <v>283</v>
      </c>
      <c r="D91" s="151"/>
      <c r="E91" s="151"/>
      <c r="F91" s="152"/>
      <c r="G91" s="75" t="s">
        <v>7</v>
      </c>
      <c r="H91" s="94"/>
      <c r="I91" s="109">
        <v>0.5</v>
      </c>
      <c r="J91" s="69"/>
      <c r="K91" s="92">
        <f t="shared" si="1"/>
        <v>0</v>
      </c>
    </row>
    <row r="92" spans="1:11" ht="30.75" customHeight="1" x14ac:dyDescent="0.25">
      <c r="A92" s="84" t="s">
        <v>317</v>
      </c>
      <c r="B92" s="154"/>
      <c r="C92" s="150" t="s">
        <v>360</v>
      </c>
      <c r="D92" s="151"/>
      <c r="E92" s="151"/>
      <c r="F92" s="152"/>
      <c r="G92" s="75" t="s">
        <v>7</v>
      </c>
      <c r="H92" s="94"/>
      <c r="I92" s="109">
        <v>0.5</v>
      </c>
      <c r="J92" s="69"/>
      <c r="K92" s="92">
        <f t="shared" ref="K92:K118" si="2">J92*H92</f>
        <v>0</v>
      </c>
    </row>
    <row r="93" spans="1:11" ht="27.75" customHeight="1" x14ac:dyDescent="0.25">
      <c r="A93" s="84" t="s">
        <v>318</v>
      </c>
      <c r="B93" s="154"/>
      <c r="C93" s="150" t="s">
        <v>285</v>
      </c>
      <c r="D93" s="151"/>
      <c r="E93" s="151"/>
      <c r="F93" s="152"/>
      <c r="G93" s="75" t="s">
        <v>7</v>
      </c>
      <c r="H93" s="94"/>
      <c r="I93" s="109">
        <v>0.5</v>
      </c>
      <c r="J93" s="69"/>
      <c r="K93" s="92">
        <f t="shared" si="2"/>
        <v>0</v>
      </c>
    </row>
    <row r="94" spans="1:11" ht="33" customHeight="1" x14ac:dyDescent="0.25">
      <c r="A94" s="84" t="s">
        <v>319</v>
      </c>
      <c r="B94" s="155"/>
      <c r="C94" s="153" t="s">
        <v>347</v>
      </c>
      <c r="D94" s="153"/>
      <c r="E94" s="153"/>
      <c r="F94" s="153"/>
      <c r="G94" s="75" t="s">
        <v>7</v>
      </c>
      <c r="H94" s="96"/>
      <c r="I94" s="109">
        <v>0.5</v>
      </c>
      <c r="J94" s="71"/>
      <c r="K94" s="92">
        <f t="shared" si="2"/>
        <v>0</v>
      </c>
    </row>
    <row r="95" spans="1:11" ht="19.5" customHeight="1" x14ac:dyDescent="0.25">
      <c r="A95" s="84" t="s">
        <v>320</v>
      </c>
      <c r="B95" s="116" t="s">
        <v>296</v>
      </c>
      <c r="C95" s="124" t="s">
        <v>287</v>
      </c>
      <c r="D95" s="126" t="s">
        <v>292</v>
      </c>
      <c r="E95" s="128" t="s">
        <v>288</v>
      </c>
      <c r="F95" s="85" t="s">
        <v>290</v>
      </c>
      <c r="G95" s="72" t="s">
        <v>7</v>
      </c>
      <c r="H95" s="94"/>
      <c r="I95" s="109">
        <v>0.5</v>
      </c>
      <c r="J95" s="69"/>
      <c r="K95" s="92">
        <f t="shared" si="2"/>
        <v>0</v>
      </c>
    </row>
    <row r="96" spans="1:11" ht="19.5" customHeight="1" x14ac:dyDescent="0.25">
      <c r="A96" s="84" t="s">
        <v>321</v>
      </c>
      <c r="B96" s="116"/>
      <c r="C96" s="125"/>
      <c r="D96" s="127"/>
      <c r="E96" s="129"/>
      <c r="F96" s="85" t="s">
        <v>291</v>
      </c>
      <c r="G96" s="72" t="s">
        <v>7</v>
      </c>
      <c r="H96" s="94"/>
      <c r="I96" s="109">
        <v>0.5</v>
      </c>
      <c r="J96" s="69"/>
      <c r="K96" s="92">
        <f t="shared" si="2"/>
        <v>0</v>
      </c>
    </row>
    <row r="97" spans="1:11" ht="19.5" customHeight="1" x14ac:dyDescent="0.25">
      <c r="A97" s="84" t="s">
        <v>322</v>
      </c>
      <c r="B97" s="116"/>
      <c r="C97" s="125"/>
      <c r="D97" s="131" t="s">
        <v>350</v>
      </c>
      <c r="E97" s="129"/>
      <c r="F97" s="85" t="s">
        <v>290</v>
      </c>
      <c r="G97" s="72" t="s">
        <v>7</v>
      </c>
      <c r="H97" s="94"/>
      <c r="I97" s="109">
        <v>0.5</v>
      </c>
      <c r="J97" s="69"/>
      <c r="K97" s="92">
        <f t="shared" si="2"/>
        <v>0</v>
      </c>
    </row>
    <row r="98" spans="1:11" ht="19.5" customHeight="1" x14ac:dyDescent="0.25">
      <c r="A98" s="84" t="s">
        <v>323</v>
      </c>
      <c r="B98" s="116"/>
      <c r="C98" s="125"/>
      <c r="D98" s="131"/>
      <c r="E98" s="130"/>
      <c r="F98" s="85" t="s">
        <v>291</v>
      </c>
      <c r="G98" s="72" t="s">
        <v>7</v>
      </c>
      <c r="H98" s="94"/>
      <c r="I98" s="109">
        <v>0.5</v>
      </c>
      <c r="J98" s="69"/>
      <c r="K98" s="92">
        <f t="shared" si="2"/>
        <v>0</v>
      </c>
    </row>
    <row r="99" spans="1:11" ht="19.5" customHeight="1" x14ac:dyDescent="0.25">
      <c r="A99" s="84" t="s">
        <v>324</v>
      </c>
      <c r="B99" s="116"/>
      <c r="C99" s="125"/>
      <c r="D99" s="126" t="s">
        <v>292</v>
      </c>
      <c r="E99" s="128" t="s">
        <v>289</v>
      </c>
      <c r="F99" s="85" t="s">
        <v>290</v>
      </c>
      <c r="G99" s="72" t="s">
        <v>7</v>
      </c>
      <c r="H99" s="94"/>
      <c r="I99" s="109">
        <v>0.5</v>
      </c>
      <c r="J99" s="69"/>
      <c r="K99" s="92">
        <f t="shared" si="2"/>
        <v>0</v>
      </c>
    </row>
    <row r="100" spans="1:11" ht="19.5" customHeight="1" x14ac:dyDescent="0.25">
      <c r="A100" s="84" t="s">
        <v>325</v>
      </c>
      <c r="B100" s="116"/>
      <c r="C100" s="125"/>
      <c r="D100" s="127"/>
      <c r="E100" s="129"/>
      <c r="F100" s="85" t="s">
        <v>291</v>
      </c>
      <c r="G100" s="74" t="s">
        <v>7</v>
      </c>
      <c r="H100" s="97"/>
      <c r="I100" s="109">
        <v>0.5</v>
      </c>
      <c r="J100" s="77"/>
      <c r="K100" s="92">
        <f t="shared" si="2"/>
        <v>0</v>
      </c>
    </row>
    <row r="101" spans="1:11" ht="19.5" customHeight="1" x14ac:dyDescent="0.25">
      <c r="A101" s="84" t="s">
        <v>326</v>
      </c>
      <c r="B101" s="116"/>
      <c r="C101" s="125"/>
      <c r="D101" s="131" t="s">
        <v>350</v>
      </c>
      <c r="E101" s="129"/>
      <c r="F101" s="85" t="s">
        <v>290</v>
      </c>
      <c r="G101" s="74" t="s">
        <v>7</v>
      </c>
      <c r="H101" s="97"/>
      <c r="I101" s="109">
        <v>0.5</v>
      </c>
      <c r="J101" s="77"/>
      <c r="K101" s="92">
        <f t="shared" si="2"/>
        <v>0</v>
      </c>
    </row>
    <row r="102" spans="1:11" ht="19.5" customHeight="1" x14ac:dyDescent="0.25">
      <c r="A102" s="84" t="s">
        <v>327</v>
      </c>
      <c r="B102" s="116"/>
      <c r="C102" s="132"/>
      <c r="D102" s="131"/>
      <c r="E102" s="130"/>
      <c r="F102" s="85" t="s">
        <v>291</v>
      </c>
      <c r="G102" s="104" t="s">
        <v>7</v>
      </c>
      <c r="H102" s="96"/>
      <c r="I102" s="109">
        <v>0.5</v>
      </c>
      <c r="J102" s="71"/>
      <c r="K102" s="92">
        <f t="shared" si="2"/>
        <v>0</v>
      </c>
    </row>
    <row r="103" spans="1:11" ht="19.5" customHeight="1" x14ac:dyDescent="0.25">
      <c r="A103" s="84" t="s">
        <v>328</v>
      </c>
      <c r="B103" s="116"/>
      <c r="C103" s="124" t="s">
        <v>294</v>
      </c>
      <c r="D103" s="126" t="s">
        <v>292</v>
      </c>
      <c r="E103" s="128" t="s">
        <v>288</v>
      </c>
      <c r="F103" s="85" t="s">
        <v>290</v>
      </c>
      <c r="G103" s="105" t="s">
        <v>7</v>
      </c>
      <c r="H103" s="98"/>
      <c r="I103" s="109">
        <v>0.5</v>
      </c>
      <c r="J103" s="78"/>
      <c r="K103" s="92">
        <f t="shared" si="2"/>
        <v>0</v>
      </c>
    </row>
    <row r="104" spans="1:11" ht="19.5" customHeight="1" x14ac:dyDescent="0.25">
      <c r="A104" s="84" t="s">
        <v>329</v>
      </c>
      <c r="B104" s="116"/>
      <c r="C104" s="125"/>
      <c r="D104" s="127"/>
      <c r="E104" s="129"/>
      <c r="F104" s="85" t="s">
        <v>291</v>
      </c>
      <c r="G104" s="105" t="s">
        <v>7</v>
      </c>
      <c r="H104" s="98"/>
      <c r="I104" s="109">
        <v>0.5</v>
      </c>
      <c r="J104" s="78"/>
      <c r="K104" s="92">
        <f t="shared" si="2"/>
        <v>0</v>
      </c>
    </row>
    <row r="105" spans="1:11" ht="19.5" customHeight="1" x14ac:dyDescent="0.25">
      <c r="A105" s="84" t="s">
        <v>330</v>
      </c>
      <c r="B105" s="116"/>
      <c r="C105" s="125"/>
      <c r="D105" s="131" t="s">
        <v>293</v>
      </c>
      <c r="E105" s="129"/>
      <c r="F105" s="85" t="s">
        <v>290</v>
      </c>
      <c r="G105" s="105" t="s">
        <v>7</v>
      </c>
      <c r="H105" s="99"/>
      <c r="I105" s="109">
        <v>0.5</v>
      </c>
      <c r="J105" s="1"/>
      <c r="K105" s="92">
        <f t="shared" si="2"/>
        <v>0</v>
      </c>
    </row>
    <row r="106" spans="1:11" ht="19.5" customHeight="1" x14ac:dyDescent="0.25">
      <c r="A106" s="84" t="s">
        <v>331</v>
      </c>
      <c r="B106" s="116"/>
      <c r="C106" s="125"/>
      <c r="D106" s="131"/>
      <c r="E106" s="130"/>
      <c r="F106" s="85" t="s">
        <v>291</v>
      </c>
      <c r="G106" s="105" t="s">
        <v>7</v>
      </c>
      <c r="H106" s="99"/>
      <c r="I106" s="109">
        <v>0.5</v>
      </c>
      <c r="J106" s="1"/>
      <c r="K106" s="92">
        <f t="shared" si="2"/>
        <v>0</v>
      </c>
    </row>
    <row r="107" spans="1:11" ht="19.5" customHeight="1" x14ac:dyDescent="0.25">
      <c r="A107" s="84" t="s">
        <v>332</v>
      </c>
      <c r="B107" s="116"/>
      <c r="C107" s="125"/>
      <c r="D107" s="126" t="s">
        <v>292</v>
      </c>
      <c r="E107" s="128" t="s">
        <v>289</v>
      </c>
      <c r="F107" s="85" t="s">
        <v>290</v>
      </c>
      <c r="G107" s="105" t="s">
        <v>7</v>
      </c>
      <c r="H107" s="99"/>
      <c r="I107" s="109">
        <v>0.5</v>
      </c>
      <c r="J107" s="1"/>
      <c r="K107" s="92">
        <f t="shared" si="2"/>
        <v>0</v>
      </c>
    </row>
    <row r="108" spans="1:11" ht="19.5" customHeight="1" x14ac:dyDescent="0.25">
      <c r="A108" s="84" t="s">
        <v>333</v>
      </c>
      <c r="B108" s="116"/>
      <c r="C108" s="125"/>
      <c r="D108" s="127"/>
      <c r="E108" s="129"/>
      <c r="F108" s="85" t="s">
        <v>291</v>
      </c>
      <c r="G108" s="105" t="s">
        <v>7</v>
      </c>
      <c r="H108" s="99"/>
      <c r="I108" s="109">
        <v>0.5</v>
      </c>
      <c r="J108" s="1"/>
      <c r="K108" s="92">
        <f t="shared" si="2"/>
        <v>0</v>
      </c>
    </row>
    <row r="109" spans="1:11" ht="19.5" customHeight="1" x14ac:dyDescent="0.25">
      <c r="A109" s="84" t="s">
        <v>334</v>
      </c>
      <c r="B109" s="116"/>
      <c r="C109" s="125"/>
      <c r="D109" s="131" t="s">
        <v>350</v>
      </c>
      <c r="E109" s="129"/>
      <c r="F109" s="85" t="s">
        <v>290</v>
      </c>
      <c r="G109" s="105" t="s">
        <v>7</v>
      </c>
      <c r="H109" s="99"/>
      <c r="I109" s="109">
        <v>0.5</v>
      </c>
      <c r="J109" s="1"/>
      <c r="K109" s="92">
        <f t="shared" si="2"/>
        <v>0</v>
      </c>
    </row>
    <row r="110" spans="1:11" ht="19.5" customHeight="1" x14ac:dyDescent="0.25">
      <c r="A110" s="84" t="s">
        <v>335</v>
      </c>
      <c r="B110" s="116"/>
      <c r="C110" s="132"/>
      <c r="D110" s="131"/>
      <c r="E110" s="130"/>
      <c r="F110" s="85" t="s">
        <v>291</v>
      </c>
      <c r="G110" s="105" t="s">
        <v>7</v>
      </c>
      <c r="H110" s="99"/>
      <c r="I110" s="109">
        <v>0.5</v>
      </c>
      <c r="J110" s="1"/>
      <c r="K110" s="92">
        <f t="shared" si="2"/>
        <v>0</v>
      </c>
    </row>
    <row r="111" spans="1:11" ht="19.5" customHeight="1" x14ac:dyDescent="0.25">
      <c r="A111" s="84" t="s">
        <v>297</v>
      </c>
      <c r="B111" s="116"/>
      <c r="C111" s="124" t="s">
        <v>295</v>
      </c>
      <c r="D111" s="126" t="s">
        <v>292</v>
      </c>
      <c r="E111" s="128" t="s">
        <v>288</v>
      </c>
      <c r="F111" s="85" t="s">
        <v>290</v>
      </c>
      <c r="G111" s="105" t="s">
        <v>7</v>
      </c>
      <c r="H111" s="99"/>
      <c r="I111" s="109">
        <v>0.5</v>
      </c>
      <c r="J111" s="1"/>
      <c r="K111" s="92">
        <f t="shared" si="2"/>
        <v>0</v>
      </c>
    </row>
    <row r="112" spans="1:11" ht="19.5" customHeight="1" x14ac:dyDescent="0.25">
      <c r="A112" s="84" t="s">
        <v>336</v>
      </c>
      <c r="B112" s="116"/>
      <c r="C112" s="125"/>
      <c r="D112" s="127"/>
      <c r="E112" s="129"/>
      <c r="F112" s="85" t="s">
        <v>291</v>
      </c>
      <c r="G112" s="105" t="s">
        <v>7</v>
      </c>
      <c r="H112" s="99"/>
      <c r="I112" s="109">
        <v>0.5</v>
      </c>
      <c r="J112" s="1"/>
      <c r="K112" s="92">
        <f t="shared" si="2"/>
        <v>0</v>
      </c>
    </row>
    <row r="113" spans="1:11" ht="19.5" customHeight="1" x14ac:dyDescent="0.25">
      <c r="A113" s="84" t="s">
        <v>337</v>
      </c>
      <c r="B113" s="116"/>
      <c r="C113" s="125"/>
      <c r="D113" s="131" t="s">
        <v>293</v>
      </c>
      <c r="E113" s="129"/>
      <c r="F113" s="85" t="s">
        <v>290</v>
      </c>
      <c r="G113" s="105" t="s">
        <v>7</v>
      </c>
      <c r="H113" s="99"/>
      <c r="I113" s="109">
        <v>0.5</v>
      </c>
      <c r="J113" s="1"/>
      <c r="K113" s="92">
        <f t="shared" si="2"/>
        <v>0</v>
      </c>
    </row>
    <row r="114" spans="1:11" ht="19.5" customHeight="1" x14ac:dyDescent="0.25">
      <c r="A114" s="84" t="s">
        <v>338</v>
      </c>
      <c r="B114" s="116"/>
      <c r="C114" s="125"/>
      <c r="D114" s="131"/>
      <c r="E114" s="130"/>
      <c r="F114" s="85" t="s">
        <v>291</v>
      </c>
      <c r="G114" s="105" t="s">
        <v>7</v>
      </c>
      <c r="H114" s="99"/>
      <c r="I114" s="109">
        <v>0.5</v>
      </c>
      <c r="J114" s="1"/>
      <c r="K114" s="92">
        <f t="shared" si="2"/>
        <v>0</v>
      </c>
    </row>
    <row r="115" spans="1:11" ht="19.5" customHeight="1" x14ac:dyDescent="0.25">
      <c r="A115" s="84" t="s">
        <v>339</v>
      </c>
      <c r="B115" s="116"/>
      <c r="C115" s="125"/>
      <c r="D115" s="126" t="s">
        <v>292</v>
      </c>
      <c r="E115" s="128" t="s">
        <v>289</v>
      </c>
      <c r="F115" s="85" t="s">
        <v>290</v>
      </c>
      <c r="G115" s="105" t="s">
        <v>7</v>
      </c>
      <c r="H115" s="99"/>
      <c r="I115" s="109">
        <v>0.5</v>
      </c>
      <c r="J115" s="1"/>
      <c r="K115" s="92">
        <f t="shared" si="2"/>
        <v>0</v>
      </c>
    </row>
    <row r="116" spans="1:11" ht="19.5" customHeight="1" x14ac:dyDescent="0.25">
      <c r="A116" s="84" t="s">
        <v>340</v>
      </c>
      <c r="B116" s="116"/>
      <c r="C116" s="125"/>
      <c r="D116" s="127"/>
      <c r="E116" s="129"/>
      <c r="F116" s="85" t="s">
        <v>291</v>
      </c>
      <c r="G116" s="105" t="s">
        <v>7</v>
      </c>
      <c r="H116" s="99"/>
      <c r="I116" s="109">
        <v>0.5</v>
      </c>
      <c r="J116" s="1"/>
      <c r="K116" s="92">
        <f t="shared" si="2"/>
        <v>0</v>
      </c>
    </row>
    <row r="117" spans="1:11" ht="19.5" customHeight="1" x14ac:dyDescent="0.25">
      <c r="A117" s="84" t="s">
        <v>341</v>
      </c>
      <c r="B117" s="116"/>
      <c r="C117" s="125"/>
      <c r="D117" s="131" t="s">
        <v>350</v>
      </c>
      <c r="E117" s="129"/>
      <c r="F117" s="85" t="s">
        <v>290</v>
      </c>
      <c r="G117" s="105" t="s">
        <v>7</v>
      </c>
      <c r="H117" s="99"/>
      <c r="I117" s="109">
        <v>0.5</v>
      </c>
      <c r="J117" s="1"/>
      <c r="K117" s="92">
        <f t="shared" si="2"/>
        <v>0</v>
      </c>
    </row>
    <row r="118" spans="1:11" ht="19.5" customHeight="1" thickBot="1" x14ac:dyDescent="0.3">
      <c r="A118" s="84" t="s">
        <v>346</v>
      </c>
      <c r="B118" s="117"/>
      <c r="C118" s="125"/>
      <c r="D118" s="126"/>
      <c r="E118" s="129"/>
      <c r="F118" s="86" t="s">
        <v>291</v>
      </c>
      <c r="G118" s="107" t="s">
        <v>7</v>
      </c>
      <c r="H118" s="100"/>
      <c r="I118" s="109">
        <v>0.5</v>
      </c>
      <c r="J118" s="80"/>
      <c r="K118" s="93">
        <f t="shared" si="2"/>
        <v>0</v>
      </c>
    </row>
    <row r="119" spans="1:11" ht="15" customHeight="1" x14ac:dyDescent="0.25">
      <c r="A119" s="118" t="s">
        <v>298</v>
      </c>
      <c r="B119" s="119"/>
      <c r="C119" s="119"/>
      <c r="D119" s="119"/>
      <c r="E119" s="119"/>
      <c r="F119" s="119"/>
      <c r="G119" s="119"/>
      <c r="H119" s="119"/>
      <c r="I119" s="119"/>
      <c r="J119" s="110">
        <f>SUM(K6:K23)</f>
        <v>0</v>
      </c>
      <c r="K119" s="111"/>
    </row>
    <row r="120" spans="1:11" x14ac:dyDescent="0.25">
      <c r="A120" s="120"/>
      <c r="B120" s="121"/>
      <c r="C120" s="121"/>
      <c r="D120" s="121"/>
      <c r="E120" s="121"/>
      <c r="F120" s="121"/>
      <c r="G120" s="121"/>
      <c r="H120" s="121"/>
      <c r="I120" s="121"/>
      <c r="J120" s="112"/>
      <c r="K120" s="113"/>
    </row>
    <row r="121" spans="1:11" x14ac:dyDescent="0.25">
      <c r="A121" s="122" t="s">
        <v>299</v>
      </c>
      <c r="B121" s="123"/>
      <c r="C121" s="123"/>
      <c r="D121" s="123"/>
      <c r="E121" s="123"/>
      <c r="F121" s="123"/>
      <c r="G121" s="123"/>
      <c r="H121" s="123"/>
      <c r="I121" s="123"/>
      <c r="J121" s="112">
        <f>SUM(K26:K118)+K24</f>
        <v>0</v>
      </c>
      <c r="K121" s="113"/>
    </row>
    <row r="122" spans="1:11" x14ac:dyDescent="0.25">
      <c r="A122" s="120"/>
      <c r="B122" s="121"/>
      <c r="C122" s="121"/>
      <c r="D122" s="121"/>
      <c r="E122" s="121"/>
      <c r="F122" s="121"/>
      <c r="G122" s="121"/>
      <c r="H122" s="121"/>
      <c r="I122" s="121"/>
      <c r="J122" s="112"/>
      <c r="K122" s="113"/>
    </row>
    <row r="123" spans="1:11" x14ac:dyDescent="0.25">
      <c r="A123" s="114" t="s">
        <v>302</v>
      </c>
      <c r="B123" s="115"/>
      <c r="C123" s="115"/>
      <c r="D123" s="115"/>
      <c r="E123" s="115"/>
      <c r="F123" s="115"/>
      <c r="G123" s="115"/>
      <c r="H123" s="115"/>
      <c r="I123" s="115"/>
      <c r="J123" s="112">
        <f>SUM(J119:K122)</f>
        <v>0</v>
      </c>
      <c r="K123" s="113"/>
    </row>
    <row r="124" spans="1:11" x14ac:dyDescent="0.25">
      <c r="A124" s="114"/>
      <c r="B124" s="115"/>
      <c r="C124" s="115"/>
      <c r="D124" s="115"/>
      <c r="E124" s="115"/>
      <c r="F124" s="115"/>
      <c r="G124" s="115"/>
      <c r="H124" s="115"/>
      <c r="I124" s="115"/>
      <c r="J124" s="112"/>
      <c r="K124" s="113"/>
    </row>
    <row r="125" spans="1:11" ht="18.75" customHeight="1" x14ac:dyDescent="0.25">
      <c r="A125" s="147" t="s">
        <v>304</v>
      </c>
      <c r="B125" s="148"/>
      <c r="C125" s="148"/>
      <c r="D125" s="149" t="s">
        <v>301</v>
      </c>
      <c r="E125" s="137"/>
      <c r="F125" s="142" t="s">
        <v>303</v>
      </c>
      <c r="G125" s="142"/>
      <c r="H125" s="142"/>
      <c r="I125" s="143">
        <v>0.1</v>
      </c>
      <c r="J125" s="145" t="str">
        <f>IF(E125="TAK",I125*J123,"")</f>
        <v/>
      </c>
      <c r="K125" s="146"/>
    </row>
    <row r="126" spans="1:11" ht="15" customHeight="1" x14ac:dyDescent="0.25">
      <c r="A126" s="147"/>
      <c r="B126" s="148"/>
      <c r="C126" s="148"/>
      <c r="D126" s="149"/>
      <c r="E126" s="137"/>
      <c r="F126" s="142"/>
      <c r="G126" s="142"/>
      <c r="H126" s="142"/>
      <c r="I126" s="143"/>
      <c r="J126" s="145"/>
      <c r="K126" s="146"/>
    </row>
    <row r="127" spans="1:11" ht="15" customHeight="1" x14ac:dyDescent="0.25">
      <c r="A127" s="147"/>
      <c r="B127" s="148"/>
      <c r="C127" s="148"/>
      <c r="D127" s="149"/>
      <c r="E127" s="137"/>
      <c r="F127" s="142" t="s">
        <v>300</v>
      </c>
      <c r="G127" s="142"/>
      <c r="H127" s="142"/>
      <c r="I127" s="143">
        <v>0.05</v>
      </c>
      <c r="J127" s="145" t="str">
        <f>IF(E127="TAK",I127*J123,"")</f>
        <v/>
      </c>
      <c r="K127" s="146"/>
    </row>
    <row r="128" spans="1:11" ht="15" customHeight="1" x14ac:dyDescent="0.25">
      <c r="A128" s="147"/>
      <c r="B128" s="148"/>
      <c r="C128" s="148"/>
      <c r="D128" s="149"/>
      <c r="E128" s="137"/>
      <c r="F128" s="142"/>
      <c r="G128" s="142"/>
      <c r="H128" s="142"/>
      <c r="I128" s="144"/>
      <c r="J128" s="145"/>
      <c r="K128" s="146"/>
    </row>
    <row r="129" spans="1:11" ht="15" customHeight="1" x14ac:dyDescent="0.25">
      <c r="A129" s="138" t="s">
        <v>359</v>
      </c>
      <c r="B129" s="139"/>
      <c r="C129" s="139"/>
      <c r="D129" s="139"/>
      <c r="E129" s="139"/>
      <c r="F129" s="139"/>
      <c r="G129" s="139"/>
      <c r="H129" s="139"/>
      <c r="I129" s="139"/>
      <c r="J129" s="133">
        <f>IF(E127="TAK",J127+J123,IF(E125="TAK",J125+J123,J123))</f>
        <v>0</v>
      </c>
      <c r="K129" s="134"/>
    </row>
    <row r="130" spans="1:11" ht="15.75" thickBot="1" x14ac:dyDescent="0.3">
      <c r="A130" s="140"/>
      <c r="B130" s="141"/>
      <c r="C130" s="141"/>
      <c r="D130" s="141"/>
      <c r="E130" s="141"/>
      <c r="F130" s="141"/>
      <c r="G130" s="141"/>
      <c r="H130" s="141"/>
      <c r="I130" s="141"/>
      <c r="J130" s="135"/>
      <c r="K130" s="136"/>
    </row>
    <row r="131" spans="1:11" ht="21" x14ac:dyDescent="0.25">
      <c r="A131" s="81"/>
      <c r="B131" s="81"/>
      <c r="C131" s="81"/>
      <c r="D131" s="81"/>
      <c r="E131" s="81"/>
      <c r="F131" s="81"/>
      <c r="G131" s="106"/>
      <c r="H131" s="81"/>
      <c r="I131" s="81"/>
      <c r="J131" s="82"/>
      <c r="K131" s="82"/>
    </row>
    <row r="132" spans="1:11" ht="21" x14ac:dyDescent="0.25">
      <c r="A132" s="103" t="s">
        <v>343</v>
      </c>
      <c r="B132" s="81"/>
      <c r="C132" s="81"/>
      <c r="D132" s="81"/>
      <c r="E132" s="81"/>
      <c r="F132" s="81"/>
      <c r="G132" s="106"/>
      <c r="H132" s="81"/>
      <c r="I132" s="81"/>
      <c r="J132" s="82"/>
      <c r="K132" s="82"/>
    </row>
    <row r="133" spans="1:11" x14ac:dyDescent="0.25">
      <c r="A133" s="103" t="s">
        <v>344</v>
      </c>
    </row>
    <row r="134" spans="1:11" x14ac:dyDescent="0.25">
      <c r="A134" s="103" t="s">
        <v>345</v>
      </c>
    </row>
    <row r="135" spans="1:11" x14ac:dyDescent="0.25">
      <c r="A135" s="103" t="s">
        <v>356</v>
      </c>
    </row>
    <row r="136" spans="1:11" x14ac:dyDescent="0.25">
      <c r="A136" s="285" t="s">
        <v>363</v>
      </c>
      <c r="B136" s="285"/>
      <c r="C136" s="285"/>
      <c r="D136" s="285"/>
      <c r="E136" s="285"/>
      <c r="F136" s="285"/>
      <c r="G136" s="285"/>
      <c r="H136" s="285"/>
      <c r="I136" s="285"/>
      <c r="J136" s="285"/>
      <c r="K136" s="285"/>
    </row>
    <row r="137" spans="1:11" x14ac:dyDescent="0.25">
      <c r="A137" s="285"/>
      <c r="B137" s="285"/>
      <c r="C137" s="285"/>
      <c r="D137" s="285"/>
      <c r="E137" s="285"/>
      <c r="F137" s="285"/>
      <c r="G137" s="285"/>
      <c r="H137" s="285"/>
      <c r="I137" s="285"/>
      <c r="J137" s="285"/>
      <c r="K137" s="285"/>
    </row>
    <row r="138" spans="1:11" x14ac:dyDescent="0.25">
      <c r="A138" s="286" t="s">
        <v>364</v>
      </c>
      <c r="B138" s="286"/>
      <c r="C138" s="286"/>
      <c r="D138" s="286"/>
      <c r="E138" s="286"/>
      <c r="F138" s="286"/>
      <c r="G138" s="286"/>
      <c r="H138" s="286"/>
      <c r="I138" s="286"/>
      <c r="J138" s="286"/>
      <c r="K138" s="286"/>
    </row>
    <row r="139" spans="1:11" x14ac:dyDescent="0.25">
      <c r="A139" s="286"/>
      <c r="B139" s="286"/>
      <c r="C139" s="286"/>
      <c r="D139" s="286"/>
      <c r="E139" s="286"/>
      <c r="F139" s="286"/>
      <c r="G139" s="286"/>
      <c r="H139" s="286"/>
      <c r="I139" s="286"/>
      <c r="J139" s="286"/>
      <c r="K139" s="286"/>
    </row>
    <row r="140" spans="1:11" x14ac:dyDescent="0.25">
      <c r="A140" s="286"/>
      <c r="B140" s="286"/>
      <c r="C140" s="286"/>
      <c r="D140" s="286"/>
      <c r="E140" s="286"/>
      <c r="F140" s="286"/>
      <c r="G140" s="286"/>
      <c r="H140" s="286"/>
      <c r="I140" s="286"/>
      <c r="J140" s="286"/>
      <c r="K140" s="286"/>
    </row>
  </sheetData>
  <mergeCells count="165">
    <mergeCell ref="A136:K137"/>
    <mergeCell ref="A138:K140"/>
    <mergeCell ref="B36:C41"/>
    <mergeCell ref="B42:C49"/>
    <mergeCell ref="C90:F90"/>
    <mergeCell ref="C91:F91"/>
    <mergeCell ref="I2:K2"/>
    <mergeCell ref="G2:H2"/>
    <mergeCell ref="E2:F2"/>
    <mergeCell ref="A2:B2"/>
    <mergeCell ref="A3:B3"/>
    <mergeCell ref="E3:F3"/>
    <mergeCell ref="G3:H3"/>
    <mergeCell ref="I3:K3"/>
    <mergeCell ref="B26:C35"/>
    <mergeCell ref="D26:D30"/>
    <mergeCell ref="D31:D35"/>
    <mergeCell ref="B23:F23"/>
    <mergeCell ref="B24:F24"/>
    <mergeCell ref="B18:F18"/>
    <mergeCell ref="B19:F19"/>
    <mergeCell ref="B22:F22"/>
    <mergeCell ref="B15:F15"/>
    <mergeCell ref="B16:F16"/>
    <mergeCell ref="E35:F35"/>
    <mergeCell ref="B8:F8"/>
    <mergeCell ref="B9:F9"/>
    <mergeCell ref="B10:F10"/>
    <mergeCell ref="B11:F11"/>
    <mergeCell ref="B12:F12"/>
    <mergeCell ref="A5:K5"/>
    <mergeCell ref="B4:F4"/>
    <mergeCell ref="B6:F6"/>
    <mergeCell ref="B7:F7"/>
    <mergeCell ref="B13:F13"/>
    <mergeCell ref="B14:F14"/>
    <mergeCell ref="A1:F1"/>
    <mergeCell ref="G1:K1"/>
    <mergeCell ref="E58:F58"/>
    <mergeCell ref="E59:F59"/>
    <mergeCell ref="E60:F60"/>
    <mergeCell ref="B20:F20"/>
    <mergeCell ref="B21:F21"/>
    <mergeCell ref="B17:F17"/>
    <mergeCell ref="A25:K25"/>
    <mergeCell ref="D36:D38"/>
    <mergeCell ref="D39:D41"/>
    <mergeCell ref="E36:F36"/>
    <mergeCell ref="E37:F37"/>
    <mergeCell ref="E38:F38"/>
    <mergeCell ref="E39:F39"/>
    <mergeCell ref="E40:F40"/>
    <mergeCell ref="E41:F41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D42:D45"/>
    <mergeCell ref="D46:D49"/>
    <mergeCell ref="E42:F42"/>
    <mergeCell ref="E43:F43"/>
    <mergeCell ref="E44:F44"/>
    <mergeCell ref="E45:F45"/>
    <mergeCell ref="E46:F46"/>
    <mergeCell ref="E47:F47"/>
    <mergeCell ref="E48:F48"/>
    <mergeCell ref="E49:F49"/>
    <mergeCell ref="E61:F61"/>
    <mergeCell ref="C68:F68"/>
    <mergeCell ref="E69:F69"/>
    <mergeCell ref="E70:F70"/>
    <mergeCell ref="C69:D70"/>
    <mergeCell ref="E71:F71"/>
    <mergeCell ref="C63:F63"/>
    <mergeCell ref="C64:D67"/>
    <mergeCell ref="E64:F64"/>
    <mergeCell ref="E65:F65"/>
    <mergeCell ref="E66:F66"/>
    <mergeCell ref="E67:F67"/>
    <mergeCell ref="D62:F62"/>
    <mergeCell ref="B50:C62"/>
    <mergeCell ref="D50:D55"/>
    <mergeCell ref="D56:D61"/>
    <mergeCell ref="E50:F50"/>
    <mergeCell ref="E51:F51"/>
    <mergeCell ref="E52:F52"/>
    <mergeCell ref="E53:F53"/>
    <mergeCell ref="E54:F54"/>
    <mergeCell ref="E55:F55"/>
    <mergeCell ref="E56:F56"/>
    <mergeCell ref="E57:F57"/>
    <mergeCell ref="E72:F72"/>
    <mergeCell ref="E73:F73"/>
    <mergeCell ref="E74:F74"/>
    <mergeCell ref="C71:D74"/>
    <mergeCell ref="C75:D78"/>
    <mergeCell ref="E75:F75"/>
    <mergeCell ref="E76:F76"/>
    <mergeCell ref="E77:F77"/>
    <mergeCell ref="E78:F78"/>
    <mergeCell ref="C92:F92"/>
    <mergeCell ref="C93:F93"/>
    <mergeCell ref="C94:F94"/>
    <mergeCell ref="B90:B94"/>
    <mergeCell ref="D95:D96"/>
    <mergeCell ref="D97:D98"/>
    <mergeCell ref="E95:E98"/>
    <mergeCell ref="D99:D100"/>
    <mergeCell ref="E83:F83"/>
    <mergeCell ref="E84:F84"/>
    <mergeCell ref="C83:D84"/>
    <mergeCell ref="B63:B84"/>
    <mergeCell ref="B85:B89"/>
    <mergeCell ref="C89:F89"/>
    <mergeCell ref="C88:F88"/>
    <mergeCell ref="C87:F87"/>
    <mergeCell ref="C86:F86"/>
    <mergeCell ref="C85:F85"/>
    <mergeCell ref="E80:F80"/>
    <mergeCell ref="E79:F79"/>
    <mergeCell ref="C79:D80"/>
    <mergeCell ref="E81:F81"/>
    <mergeCell ref="E82:F82"/>
    <mergeCell ref="C81:D82"/>
    <mergeCell ref="J129:K130"/>
    <mergeCell ref="E125:E126"/>
    <mergeCell ref="E127:E128"/>
    <mergeCell ref="A129:I130"/>
    <mergeCell ref="F125:H126"/>
    <mergeCell ref="I125:I126"/>
    <mergeCell ref="F127:H128"/>
    <mergeCell ref="I127:I128"/>
    <mergeCell ref="J125:K126"/>
    <mergeCell ref="J127:K128"/>
    <mergeCell ref="A125:C128"/>
    <mergeCell ref="D125:D128"/>
    <mergeCell ref="J119:K120"/>
    <mergeCell ref="J121:K122"/>
    <mergeCell ref="A123:I124"/>
    <mergeCell ref="J123:K124"/>
    <mergeCell ref="B95:B118"/>
    <mergeCell ref="A119:I120"/>
    <mergeCell ref="A121:I122"/>
    <mergeCell ref="C111:C118"/>
    <mergeCell ref="D111:D112"/>
    <mergeCell ref="E111:E114"/>
    <mergeCell ref="D113:D114"/>
    <mergeCell ref="D115:D116"/>
    <mergeCell ref="E115:E118"/>
    <mergeCell ref="D117:D118"/>
    <mergeCell ref="E99:E102"/>
    <mergeCell ref="D101:D102"/>
    <mergeCell ref="C95:C102"/>
    <mergeCell ref="C103:C110"/>
    <mergeCell ref="D103:D104"/>
    <mergeCell ref="E103:E106"/>
    <mergeCell ref="D105:D106"/>
    <mergeCell ref="D107:D108"/>
    <mergeCell ref="E107:E110"/>
    <mergeCell ref="D109:D110"/>
  </mergeCells>
  <phoneticPr fontId="26" type="noConversion"/>
  <dataValidations disablePrompts="1" count="1">
    <dataValidation type="list" allowBlank="1" showInputMessage="1" showErrorMessage="1" sqref="E125:E128" xr:uid="{30F7F357-4C04-4281-8B82-6C5C92D2FB5E}">
      <formula1>#REF!</formula1>
    </dataValidation>
  </dataValidations>
  <pageMargins left="0.7" right="0.7" top="0.75" bottom="0.75" header="0.3" footer="0.3"/>
  <pageSetup paperSize="9" scale="2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R94"/>
  <sheetViews>
    <sheetView zoomScale="80" zoomScaleNormal="80" workbookViewId="0">
      <selection activeCell="AL74" sqref="AL74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7" max="7" width="10.140625" customWidth="1"/>
    <col min="8" max="8" width="14" customWidth="1"/>
    <col min="9" max="9" width="15.85546875" customWidth="1"/>
    <col min="10" max="10" width="14.7109375" customWidth="1"/>
    <col min="11" max="11" width="15.42578125" customWidth="1"/>
    <col min="12" max="12" width="15.85546875" customWidth="1"/>
    <col min="13" max="13" width="16.5703125" customWidth="1"/>
    <col min="14" max="14" width="16.140625" customWidth="1"/>
    <col min="15" max="15" width="16" customWidth="1"/>
    <col min="16" max="16" width="16.5703125" customWidth="1"/>
    <col min="17" max="17" width="16.28515625" customWidth="1"/>
    <col min="18" max="19" width="15" customWidth="1"/>
    <col min="20" max="20" width="16.42578125" customWidth="1"/>
    <col min="21" max="21" width="14.7109375" customWidth="1"/>
    <col min="22" max="22" width="15.140625" customWidth="1"/>
    <col min="23" max="23" width="14" customWidth="1"/>
    <col min="24" max="24" width="16.28515625" customWidth="1"/>
    <col min="25" max="25" width="16" customWidth="1"/>
    <col min="26" max="26" width="17.5703125" customWidth="1"/>
    <col min="27" max="27" width="16.42578125" customWidth="1"/>
    <col min="28" max="28" width="14.42578125" customWidth="1"/>
    <col min="29" max="29" width="14" customWidth="1"/>
    <col min="30" max="30" width="14.28515625" customWidth="1"/>
    <col min="31" max="31" width="16.85546875" customWidth="1"/>
    <col min="32" max="32" width="15.7109375" customWidth="1"/>
    <col min="33" max="34" width="15.28515625" customWidth="1"/>
    <col min="35" max="35" width="14.85546875" customWidth="1"/>
    <col min="36" max="36" width="17.140625" customWidth="1"/>
    <col min="37" max="37" width="21.85546875" customWidth="1"/>
    <col min="38" max="38" width="13.5703125" customWidth="1"/>
    <col min="39" max="39" width="16.140625" customWidth="1"/>
    <col min="40" max="40" width="16.42578125" customWidth="1"/>
    <col min="41" max="41" width="16.140625" customWidth="1"/>
    <col min="42" max="42" width="14.42578125" customWidth="1"/>
    <col min="43" max="43" width="15.28515625" customWidth="1"/>
    <col min="44" max="44" width="14.85546875" customWidth="1"/>
  </cols>
  <sheetData>
    <row r="2" spans="2:44" ht="15.75" thickBot="1" x14ac:dyDescent="0.3"/>
    <row r="3" spans="2:44" ht="85.5" customHeight="1" thickBot="1" x14ac:dyDescent="0.3">
      <c r="B3" s="265" t="s">
        <v>84</v>
      </c>
      <c r="C3" s="266"/>
      <c r="D3" s="266"/>
      <c r="E3" s="266"/>
      <c r="F3" s="266"/>
      <c r="G3" s="267"/>
      <c r="H3" s="11"/>
      <c r="I3" s="11"/>
      <c r="J3" s="11"/>
    </row>
    <row r="4" spans="2:44" ht="15.75" customHeight="1" thickBot="1" x14ac:dyDescent="0.3">
      <c r="I4" s="231" t="s">
        <v>92</v>
      </c>
      <c r="J4" s="232"/>
      <c r="K4" s="233"/>
      <c r="L4" s="231" t="s">
        <v>95</v>
      </c>
      <c r="M4" s="232"/>
      <c r="N4" s="233"/>
      <c r="O4" s="231" t="s">
        <v>97</v>
      </c>
      <c r="P4" s="232"/>
      <c r="Q4" s="233"/>
      <c r="R4" s="231" t="s">
        <v>98</v>
      </c>
      <c r="S4" s="232"/>
      <c r="T4" s="233"/>
      <c r="U4" s="231" t="s">
        <v>102</v>
      </c>
      <c r="V4" s="232"/>
      <c r="W4" s="233"/>
      <c r="X4" s="231" t="s">
        <v>104</v>
      </c>
      <c r="Y4" s="232"/>
      <c r="Z4" s="233"/>
      <c r="AA4" s="231" t="s">
        <v>105</v>
      </c>
      <c r="AB4" s="232"/>
      <c r="AC4" s="233"/>
      <c r="AD4" s="231" t="s">
        <v>111</v>
      </c>
      <c r="AE4" s="232"/>
      <c r="AF4" s="233"/>
      <c r="AG4" s="231" t="s">
        <v>113</v>
      </c>
      <c r="AH4" s="232"/>
      <c r="AI4" s="233"/>
      <c r="AJ4" s="231" t="s">
        <v>114</v>
      </c>
      <c r="AK4" s="232"/>
      <c r="AL4" s="233"/>
      <c r="AM4" s="231" t="s">
        <v>119</v>
      </c>
      <c r="AN4" s="232"/>
      <c r="AO4" s="233"/>
      <c r="AP4" s="231" t="s">
        <v>121</v>
      </c>
      <c r="AQ4" s="232"/>
      <c r="AR4" s="233"/>
    </row>
    <row r="5" spans="2:44" ht="30.75" thickBot="1" x14ac:dyDescent="0.3">
      <c r="B5" s="13" t="s">
        <v>1</v>
      </c>
      <c r="C5" s="261" t="s">
        <v>2</v>
      </c>
      <c r="D5" s="262"/>
      <c r="E5" s="263"/>
      <c r="F5" s="15" t="s">
        <v>3</v>
      </c>
      <c r="G5" s="12" t="s">
        <v>0</v>
      </c>
      <c r="H5" s="14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17" t="s">
        <v>4</v>
      </c>
      <c r="V5" s="17" t="s">
        <v>5</v>
      </c>
      <c r="W5" s="16" t="s">
        <v>81</v>
      </c>
      <c r="X5" s="12" t="s">
        <v>4</v>
      </c>
      <c r="Y5" s="12" t="s">
        <v>5</v>
      </c>
      <c r="Z5" s="16" t="s">
        <v>81</v>
      </c>
      <c r="AA5" s="17" t="s">
        <v>4</v>
      </c>
      <c r="AB5" s="17" t="s">
        <v>5</v>
      </c>
      <c r="AC5" s="16" t="s">
        <v>81</v>
      </c>
      <c r="AD5" s="12" t="s">
        <v>4</v>
      </c>
      <c r="AE5" s="12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12" t="s">
        <v>4</v>
      </c>
      <c r="AQ5" s="12" t="s">
        <v>5</v>
      </c>
      <c r="AR5" s="16" t="s">
        <v>81</v>
      </c>
    </row>
    <row r="6" spans="2:44" x14ac:dyDescent="0.25">
      <c r="B6" s="3">
        <v>1</v>
      </c>
      <c r="C6" s="255" t="s">
        <v>6</v>
      </c>
      <c r="D6" s="256"/>
      <c r="E6" s="257"/>
      <c r="F6" s="5">
        <v>2</v>
      </c>
      <c r="G6" s="1" t="s">
        <v>7</v>
      </c>
      <c r="H6" s="21">
        <f>MIN(J6,M6,P6,S6,V6,Y6,AB6,AE6,AH6,AK6,AN6,AQ6)</f>
        <v>553.5</v>
      </c>
      <c r="I6" s="21">
        <v>700</v>
      </c>
      <c r="J6" s="22">
        <f>I6*1.23</f>
        <v>861</v>
      </c>
      <c r="K6" s="21">
        <f>H6/J6*F6</f>
        <v>1.2857142857142858</v>
      </c>
      <c r="L6" s="21">
        <v>490</v>
      </c>
      <c r="M6" s="22">
        <f>L6*1.23</f>
        <v>602.70000000000005</v>
      </c>
      <c r="N6" s="21">
        <f>H6/M6*F6</f>
        <v>1.8367346938775508</v>
      </c>
      <c r="O6" s="21">
        <v>600</v>
      </c>
      <c r="P6" s="22">
        <f t="shared" ref="P6:P15" si="0">O6*1.23</f>
        <v>738</v>
      </c>
      <c r="Q6" s="21">
        <f>H6/P6*F6</f>
        <v>1.5</v>
      </c>
      <c r="R6" s="21">
        <v>485</v>
      </c>
      <c r="S6" s="22">
        <f>R6*1.23</f>
        <v>596.54999999999995</v>
      </c>
      <c r="T6" s="21">
        <f>H6/S6*F6</f>
        <v>1.8556701030927836</v>
      </c>
      <c r="U6" s="21">
        <v>600</v>
      </c>
      <c r="V6" s="25">
        <f>U6*1.23</f>
        <v>738</v>
      </c>
      <c r="W6" s="21">
        <f>H6/V6*F6</f>
        <v>1.5</v>
      </c>
      <c r="X6" s="21">
        <v>480</v>
      </c>
      <c r="Y6" s="22">
        <f>X6*1.23</f>
        <v>590.4</v>
      </c>
      <c r="Z6" s="21">
        <f>H6/Y6*F6</f>
        <v>1.875</v>
      </c>
      <c r="AA6" s="21">
        <v>850</v>
      </c>
      <c r="AB6" s="22">
        <f>AA6*1.23</f>
        <v>1045.5</v>
      </c>
      <c r="AC6" s="21">
        <f>H6/AB6*F6</f>
        <v>1.0588235294117647</v>
      </c>
      <c r="AD6" s="21">
        <v>600</v>
      </c>
      <c r="AE6" s="22">
        <f>AD6*1.23</f>
        <v>738</v>
      </c>
      <c r="AF6" s="21">
        <f>H6/AE6*F6</f>
        <v>1.5</v>
      </c>
      <c r="AG6" s="21">
        <v>450</v>
      </c>
      <c r="AH6" s="22">
        <f>AG6*1.23</f>
        <v>553.5</v>
      </c>
      <c r="AI6" s="21">
        <f>H6/AH6*F6</f>
        <v>2</v>
      </c>
      <c r="AJ6" s="21">
        <v>600</v>
      </c>
      <c r="AK6" s="22">
        <f>AJ6*1.23</f>
        <v>738</v>
      </c>
      <c r="AL6" s="21">
        <f>H6/AK6*F6</f>
        <v>1.5</v>
      </c>
      <c r="AM6" s="21">
        <v>1500</v>
      </c>
      <c r="AN6" s="22">
        <f>AM6*1.23</f>
        <v>1845</v>
      </c>
      <c r="AO6" s="21">
        <f>H6/AN6*F6</f>
        <v>0.6</v>
      </c>
      <c r="AP6" s="21">
        <v>500</v>
      </c>
      <c r="AQ6" s="22">
        <f>AP6*1.23</f>
        <v>615</v>
      </c>
      <c r="AR6" s="21">
        <f>H6/AQ6*F6</f>
        <v>1.8</v>
      </c>
    </row>
    <row r="7" spans="2:44" x14ac:dyDescent="0.25">
      <c r="B7" s="3">
        <v>2</v>
      </c>
      <c r="C7" s="255" t="s">
        <v>8</v>
      </c>
      <c r="D7" s="256"/>
      <c r="E7" s="257"/>
      <c r="F7" s="5">
        <v>1</v>
      </c>
      <c r="G7" s="1" t="s">
        <v>7</v>
      </c>
      <c r="H7" s="21">
        <f t="shared" ref="H7:H70" si="1">MIN(J7,M7,P7,S7,V7,Y7,AB7,AE7,AH7,AK7,AN7,AQ7)</f>
        <v>184.5</v>
      </c>
      <c r="I7" s="21">
        <v>250</v>
      </c>
      <c r="J7" s="22">
        <f t="shared" ref="J7:J70" si="2">I7*1.23</f>
        <v>307.5</v>
      </c>
      <c r="K7" s="21">
        <f t="shared" ref="K7:K70" si="3">H7/J7*F7</f>
        <v>0.6</v>
      </c>
      <c r="L7" s="21">
        <v>290</v>
      </c>
      <c r="M7" s="22">
        <f t="shared" ref="M7:M70" si="4">L7*1.23</f>
        <v>356.7</v>
      </c>
      <c r="N7" s="21">
        <f t="shared" ref="N7:N70" si="5">H7/M7*F7</f>
        <v>0.51724137931034486</v>
      </c>
      <c r="O7" s="21">
        <v>400</v>
      </c>
      <c r="P7" s="22">
        <f t="shared" si="0"/>
        <v>492</v>
      </c>
      <c r="Q7" s="21">
        <f t="shared" ref="Q7:Q70" si="6">H7/P7*F7</f>
        <v>0.375</v>
      </c>
      <c r="R7" s="21">
        <v>330</v>
      </c>
      <c r="S7" s="22">
        <f t="shared" ref="S7:S70" si="7">R7*1.23</f>
        <v>405.9</v>
      </c>
      <c r="T7" s="21">
        <f t="shared" ref="T7:T70" si="8">H7/S7*F7</f>
        <v>0.45454545454545459</v>
      </c>
      <c r="U7" s="21">
        <v>160</v>
      </c>
      <c r="V7" s="22">
        <f t="shared" ref="V7:V70" si="9">U7*1.23</f>
        <v>196.8</v>
      </c>
      <c r="W7" s="21">
        <f t="shared" ref="W7:W70" si="10">H7/V7*F7</f>
        <v>0.9375</v>
      </c>
      <c r="X7" s="21">
        <v>340</v>
      </c>
      <c r="Y7" s="22">
        <f t="shared" ref="Y7:Y70" si="11">X7*1.23</f>
        <v>418.2</v>
      </c>
      <c r="Z7" s="21">
        <f t="shared" ref="Z7:Z70" si="12">H7/Y7*F7</f>
        <v>0.44117647058823528</v>
      </c>
      <c r="AA7" s="21">
        <v>750</v>
      </c>
      <c r="AB7" s="22">
        <f t="shared" ref="AB7:AB70" si="13">AA7*1.23</f>
        <v>922.5</v>
      </c>
      <c r="AC7" s="21">
        <f t="shared" ref="AC7:AC70" si="14">H7/AB7*F7</f>
        <v>0.2</v>
      </c>
      <c r="AD7" s="21">
        <v>600</v>
      </c>
      <c r="AE7" s="22">
        <f t="shared" ref="AE7:AE70" si="15">AD7*1.23</f>
        <v>738</v>
      </c>
      <c r="AF7" s="21">
        <f t="shared" ref="AF7:AF70" si="16">H7/AE7*F7</f>
        <v>0.25</v>
      </c>
      <c r="AG7" s="21">
        <v>200</v>
      </c>
      <c r="AH7" s="22">
        <f t="shared" ref="AH7:AH70" si="17">AG7*1.23</f>
        <v>246</v>
      </c>
      <c r="AI7" s="21">
        <f t="shared" ref="AI7:AI70" si="18">H7/AH7*F7</f>
        <v>0.75</v>
      </c>
      <c r="AJ7" s="21">
        <v>150</v>
      </c>
      <c r="AK7" s="22">
        <f t="shared" ref="AK7:AK70" si="19">AJ7*1.23</f>
        <v>184.5</v>
      </c>
      <c r="AL7" s="21">
        <f t="shared" ref="AL7:AL70" si="20">H7/AK7*F7</f>
        <v>1</v>
      </c>
      <c r="AM7" s="21">
        <v>500</v>
      </c>
      <c r="AN7" s="22">
        <f t="shared" ref="AN7:AN15" si="21">AM7*1.23</f>
        <v>615</v>
      </c>
      <c r="AO7" s="21">
        <f t="shared" ref="AO7:AO70" si="22">H7/AN7*F7</f>
        <v>0.3</v>
      </c>
      <c r="AP7" s="21">
        <v>250</v>
      </c>
      <c r="AQ7" s="22">
        <f t="shared" ref="AQ7:AQ70" si="23">AP7*1.23</f>
        <v>307.5</v>
      </c>
      <c r="AR7" s="21">
        <f t="shared" ref="AR7:AR70" si="24">H7/AQ7*F7</f>
        <v>0.6</v>
      </c>
    </row>
    <row r="8" spans="2:44" ht="30.75" customHeight="1" x14ac:dyDescent="0.25">
      <c r="B8" s="3">
        <v>3</v>
      </c>
      <c r="C8" s="264" t="s">
        <v>9</v>
      </c>
      <c r="D8" s="264"/>
      <c r="E8" s="264"/>
      <c r="F8" s="5">
        <v>5</v>
      </c>
      <c r="G8" s="1" t="s">
        <v>7</v>
      </c>
      <c r="H8" s="21">
        <f t="shared" si="1"/>
        <v>861</v>
      </c>
      <c r="I8" s="21">
        <v>1500</v>
      </c>
      <c r="J8" s="22">
        <f t="shared" si="2"/>
        <v>1845</v>
      </c>
      <c r="K8" s="21">
        <f t="shared" si="3"/>
        <v>2.3333333333333335</v>
      </c>
      <c r="L8" s="21">
        <v>700</v>
      </c>
      <c r="M8" s="22">
        <f t="shared" si="4"/>
        <v>861</v>
      </c>
      <c r="N8" s="21">
        <f t="shared" si="5"/>
        <v>5</v>
      </c>
      <c r="O8" s="21">
        <v>2500</v>
      </c>
      <c r="P8" s="22">
        <f t="shared" si="0"/>
        <v>3075</v>
      </c>
      <c r="Q8" s="21">
        <f t="shared" si="6"/>
        <v>1.4000000000000001</v>
      </c>
      <c r="R8" s="21">
        <v>800</v>
      </c>
      <c r="S8" s="22">
        <f t="shared" si="7"/>
        <v>984</v>
      </c>
      <c r="T8" s="21">
        <f t="shared" si="8"/>
        <v>4.375</v>
      </c>
      <c r="U8" s="21">
        <v>1000</v>
      </c>
      <c r="V8" s="22">
        <f t="shared" si="9"/>
        <v>1230</v>
      </c>
      <c r="W8" s="21">
        <f t="shared" si="10"/>
        <v>3.5</v>
      </c>
      <c r="X8" s="21">
        <v>799</v>
      </c>
      <c r="Y8" s="22">
        <f t="shared" si="11"/>
        <v>982.77</v>
      </c>
      <c r="Z8" s="21">
        <f t="shared" si="12"/>
        <v>4.3804755944931166</v>
      </c>
      <c r="AA8" s="21">
        <v>1500</v>
      </c>
      <c r="AB8" s="22">
        <f t="shared" si="13"/>
        <v>1845</v>
      </c>
      <c r="AC8" s="21">
        <f t="shared" si="14"/>
        <v>2.3333333333333335</v>
      </c>
      <c r="AD8" s="21">
        <v>1900</v>
      </c>
      <c r="AE8" s="22">
        <f t="shared" si="15"/>
        <v>2337</v>
      </c>
      <c r="AF8" s="21">
        <f t="shared" si="16"/>
        <v>1.8421052631578947</v>
      </c>
      <c r="AG8" s="21">
        <v>1300</v>
      </c>
      <c r="AH8" s="22">
        <f t="shared" si="17"/>
        <v>1599</v>
      </c>
      <c r="AI8" s="21">
        <f t="shared" si="18"/>
        <v>2.6923076923076921</v>
      </c>
      <c r="AJ8" s="21">
        <v>1200</v>
      </c>
      <c r="AK8" s="22">
        <f t="shared" si="19"/>
        <v>1476</v>
      </c>
      <c r="AL8" s="21">
        <f t="shared" si="20"/>
        <v>2.916666666666667</v>
      </c>
      <c r="AM8" s="21">
        <v>700</v>
      </c>
      <c r="AN8" s="22">
        <f t="shared" si="21"/>
        <v>861</v>
      </c>
      <c r="AO8" s="21">
        <f t="shared" si="22"/>
        <v>5</v>
      </c>
      <c r="AP8" s="21">
        <v>1100</v>
      </c>
      <c r="AQ8" s="22">
        <f t="shared" si="23"/>
        <v>1353</v>
      </c>
      <c r="AR8" s="21">
        <f t="shared" si="24"/>
        <v>3.1818181818181817</v>
      </c>
    </row>
    <row r="9" spans="2:44" x14ac:dyDescent="0.25">
      <c r="B9" s="3">
        <v>4</v>
      </c>
      <c r="C9" s="234" t="s">
        <v>10</v>
      </c>
      <c r="D9" s="235"/>
      <c r="E9" s="235"/>
      <c r="F9" s="5">
        <v>6</v>
      </c>
      <c r="G9" s="1" t="s">
        <v>7</v>
      </c>
      <c r="H9" s="21">
        <f t="shared" si="1"/>
        <v>1474.77</v>
      </c>
      <c r="I9" s="21">
        <v>3000</v>
      </c>
      <c r="J9" s="22">
        <f t="shared" si="2"/>
        <v>3690</v>
      </c>
      <c r="K9" s="21">
        <f t="shared" si="3"/>
        <v>2.3980000000000001</v>
      </c>
      <c r="L9" s="21">
        <v>1990</v>
      </c>
      <c r="M9" s="22">
        <f t="shared" si="4"/>
        <v>2447.6999999999998</v>
      </c>
      <c r="N9" s="21">
        <f t="shared" si="5"/>
        <v>3.6150753768844224</v>
      </c>
      <c r="O9" s="21">
        <v>2200</v>
      </c>
      <c r="P9" s="22">
        <f t="shared" si="0"/>
        <v>2706</v>
      </c>
      <c r="Q9" s="21">
        <f t="shared" si="6"/>
        <v>3.2700000000000005</v>
      </c>
      <c r="R9" s="21">
        <v>1200</v>
      </c>
      <c r="S9" s="22">
        <f t="shared" si="7"/>
        <v>1476</v>
      </c>
      <c r="T9" s="21">
        <f t="shared" si="8"/>
        <v>5.9950000000000001</v>
      </c>
      <c r="U9" s="21">
        <v>1500</v>
      </c>
      <c r="V9" s="22">
        <f t="shared" si="9"/>
        <v>1845</v>
      </c>
      <c r="W9" s="21">
        <f t="shared" si="10"/>
        <v>4.7960000000000003</v>
      </c>
      <c r="X9" s="21">
        <v>1199</v>
      </c>
      <c r="Y9" s="22">
        <f t="shared" si="11"/>
        <v>1474.77</v>
      </c>
      <c r="Z9" s="21">
        <f t="shared" si="12"/>
        <v>6</v>
      </c>
      <c r="AA9" s="21">
        <v>2500</v>
      </c>
      <c r="AB9" s="22">
        <f t="shared" si="13"/>
        <v>3075</v>
      </c>
      <c r="AC9" s="21">
        <f t="shared" si="14"/>
        <v>2.8775999999999997</v>
      </c>
      <c r="AD9" s="21">
        <v>2900</v>
      </c>
      <c r="AE9" s="22">
        <f t="shared" si="15"/>
        <v>3567</v>
      </c>
      <c r="AF9" s="21">
        <f t="shared" si="16"/>
        <v>2.4806896551724136</v>
      </c>
      <c r="AG9" s="21">
        <v>2500</v>
      </c>
      <c r="AH9" s="22">
        <f t="shared" si="17"/>
        <v>3075</v>
      </c>
      <c r="AI9" s="21">
        <f t="shared" si="18"/>
        <v>2.8775999999999997</v>
      </c>
      <c r="AJ9" s="21">
        <v>2300</v>
      </c>
      <c r="AK9" s="22">
        <f t="shared" si="19"/>
        <v>2829</v>
      </c>
      <c r="AL9" s="21">
        <f t="shared" si="20"/>
        <v>3.1278260869565218</v>
      </c>
      <c r="AM9" s="21">
        <v>1900</v>
      </c>
      <c r="AN9" s="22">
        <f t="shared" si="21"/>
        <v>2337</v>
      </c>
      <c r="AO9" s="21">
        <f t="shared" si="22"/>
        <v>3.7863157894736839</v>
      </c>
      <c r="AP9" s="21">
        <v>1500</v>
      </c>
      <c r="AQ9" s="22">
        <f t="shared" si="23"/>
        <v>1845</v>
      </c>
      <c r="AR9" s="21">
        <f t="shared" si="24"/>
        <v>4.7960000000000003</v>
      </c>
    </row>
    <row r="10" spans="2:44" x14ac:dyDescent="0.25">
      <c r="B10" s="3">
        <v>5</v>
      </c>
      <c r="C10" s="234" t="s">
        <v>11</v>
      </c>
      <c r="D10" s="235"/>
      <c r="E10" s="235"/>
      <c r="F10" s="5">
        <v>3</v>
      </c>
      <c r="G10" s="1" t="s">
        <v>7</v>
      </c>
      <c r="H10" s="21">
        <f t="shared" si="1"/>
        <v>184.5</v>
      </c>
      <c r="I10" s="21">
        <v>1000</v>
      </c>
      <c r="J10" s="22">
        <f t="shared" si="2"/>
        <v>1230</v>
      </c>
      <c r="K10" s="21">
        <f t="shared" si="3"/>
        <v>0.44999999999999996</v>
      </c>
      <c r="L10" s="21">
        <v>490</v>
      </c>
      <c r="M10" s="22">
        <f t="shared" si="4"/>
        <v>602.70000000000005</v>
      </c>
      <c r="N10" s="21">
        <f t="shared" si="5"/>
        <v>0.91836734693877542</v>
      </c>
      <c r="O10" s="21">
        <v>300</v>
      </c>
      <c r="P10" s="22">
        <f t="shared" si="0"/>
        <v>369</v>
      </c>
      <c r="Q10" s="21">
        <f t="shared" si="6"/>
        <v>1.5</v>
      </c>
      <c r="R10" s="21">
        <v>530</v>
      </c>
      <c r="S10" s="22">
        <f t="shared" si="7"/>
        <v>651.9</v>
      </c>
      <c r="T10" s="21">
        <f t="shared" si="8"/>
        <v>0.84905660377358494</v>
      </c>
      <c r="U10" s="21">
        <v>150</v>
      </c>
      <c r="V10" s="22">
        <f t="shared" si="9"/>
        <v>184.5</v>
      </c>
      <c r="W10" s="21">
        <f t="shared" si="10"/>
        <v>3</v>
      </c>
      <c r="X10" s="21">
        <v>525</v>
      </c>
      <c r="Y10" s="22">
        <f t="shared" si="11"/>
        <v>645.75</v>
      </c>
      <c r="Z10" s="21">
        <f t="shared" si="12"/>
        <v>0.8571428571428571</v>
      </c>
      <c r="AA10" s="21">
        <v>900</v>
      </c>
      <c r="AB10" s="22">
        <f t="shared" si="13"/>
        <v>1107</v>
      </c>
      <c r="AC10" s="21">
        <f t="shared" si="14"/>
        <v>0.5</v>
      </c>
      <c r="AD10" s="21">
        <v>600</v>
      </c>
      <c r="AE10" s="22">
        <f t="shared" si="15"/>
        <v>738</v>
      </c>
      <c r="AF10" s="21">
        <f t="shared" si="16"/>
        <v>0.75</v>
      </c>
      <c r="AG10" s="21">
        <v>500</v>
      </c>
      <c r="AH10" s="22">
        <f t="shared" si="17"/>
        <v>615</v>
      </c>
      <c r="AI10" s="21">
        <f t="shared" si="18"/>
        <v>0.89999999999999991</v>
      </c>
      <c r="AJ10" s="21">
        <v>200</v>
      </c>
      <c r="AK10" s="22">
        <f t="shared" si="19"/>
        <v>246</v>
      </c>
      <c r="AL10" s="21">
        <f t="shared" si="20"/>
        <v>2.25</v>
      </c>
      <c r="AM10" s="21">
        <v>500</v>
      </c>
      <c r="AN10" s="22">
        <f t="shared" si="21"/>
        <v>615</v>
      </c>
      <c r="AO10" s="21">
        <f t="shared" si="22"/>
        <v>0.89999999999999991</v>
      </c>
      <c r="AP10" s="21">
        <v>170</v>
      </c>
      <c r="AQ10" s="22">
        <f t="shared" si="23"/>
        <v>209.1</v>
      </c>
      <c r="AR10" s="21">
        <f t="shared" si="24"/>
        <v>2.6470588235294117</v>
      </c>
    </row>
    <row r="11" spans="2:44" x14ac:dyDescent="0.25">
      <c r="B11" s="3">
        <v>6</v>
      </c>
      <c r="C11" s="255" t="s">
        <v>12</v>
      </c>
      <c r="D11" s="256"/>
      <c r="E11" s="257"/>
      <c r="F11" s="5">
        <v>0.1</v>
      </c>
      <c r="G11" s="1" t="s">
        <v>7</v>
      </c>
      <c r="H11" s="21">
        <f t="shared" si="1"/>
        <v>1205.4000000000001</v>
      </c>
      <c r="I11" s="21">
        <v>2000</v>
      </c>
      <c r="J11" s="22">
        <f t="shared" si="2"/>
        <v>2460</v>
      </c>
      <c r="K11" s="21">
        <f t="shared" si="3"/>
        <v>4.9000000000000009E-2</v>
      </c>
      <c r="L11" s="21">
        <v>1800</v>
      </c>
      <c r="M11" s="22">
        <f t="shared" si="4"/>
        <v>2214</v>
      </c>
      <c r="N11" s="21">
        <f t="shared" si="5"/>
        <v>5.4444444444444455E-2</v>
      </c>
      <c r="O11" s="21">
        <v>1500</v>
      </c>
      <c r="P11" s="22">
        <f t="shared" si="0"/>
        <v>1845</v>
      </c>
      <c r="Q11" s="21">
        <f t="shared" si="6"/>
        <v>6.533333333333334E-2</v>
      </c>
      <c r="R11" s="21">
        <v>1000</v>
      </c>
      <c r="S11" s="22">
        <f t="shared" si="7"/>
        <v>1230</v>
      </c>
      <c r="T11" s="21">
        <f t="shared" si="8"/>
        <v>9.8000000000000018E-2</v>
      </c>
      <c r="U11" s="21">
        <v>2950</v>
      </c>
      <c r="V11" s="22">
        <f t="shared" si="9"/>
        <v>3628.5</v>
      </c>
      <c r="W11" s="21">
        <f t="shared" si="10"/>
        <v>3.3220338983050851E-2</v>
      </c>
      <c r="X11" s="21">
        <v>999</v>
      </c>
      <c r="Y11" s="22">
        <f t="shared" si="11"/>
        <v>1228.77</v>
      </c>
      <c r="Z11" s="21">
        <f t="shared" si="12"/>
        <v>9.8098098098098108E-2</v>
      </c>
      <c r="AA11" s="21">
        <v>3500</v>
      </c>
      <c r="AB11" s="22">
        <f t="shared" si="13"/>
        <v>4305</v>
      </c>
      <c r="AC11" s="21">
        <f t="shared" si="14"/>
        <v>2.8000000000000004E-2</v>
      </c>
      <c r="AD11" s="21">
        <v>1400</v>
      </c>
      <c r="AE11" s="22">
        <f t="shared" si="15"/>
        <v>1722</v>
      </c>
      <c r="AF11" s="21">
        <f t="shared" si="16"/>
        <v>7.0000000000000007E-2</v>
      </c>
      <c r="AG11" s="21">
        <v>2000</v>
      </c>
      <c r="AH11" s="22">
        <f t="shared" si="17"/>
        <v>2460</v>
      </c>
      <c r="AI11" s="21">
        <f t="shared" si="18"/>
        <v>4.9000000000000009E-2</v>
      </c>
      <c r="AJ11" s="21">
        <v>980</v>
      </c>
      <c r="AK11" s="22">
        <f t="shared" si="19"/>
        <v>1205.4000000000001</v>
      </c>
      <c r="AL11" s="21">
        <f t="shared" si="20"/>
        <v>0.1</v>
      </c>
      <c r="AM11" s="21">
        <v>1500</v>
      </c>
      <c r="AN11" s="22">
        <f t="shared" si="21"/>
        <v>1845</v>
      </c>
      <c r="AO11" s="21">
        <f t="shared" si="22"/>
        <v>6.533333333333334E-2</v>
      </c>
      <c r="AP11" s="21">
        <v>1500</v>
      </c>
      <c r="AQ11" s="22">
        <f t="shared" si="23"/>
        <v>1845</v>
      </c>
      <c r="AR11" s="21">
        <f t="shared" si="24"/>
        <v>6.533333333333334E-2</v>
      </c>
    </row>
    <row r="12" spans="2:44" x14ac:dyDescent="0.25">
      <c r="B12" s="3">
        <v>7</v>
      </c>
      <c r="C12" s="255" t="s">
        <v>13</v>
      </c>
      <c r="D12" s="256"/>
      <c r="E12" s="257"/>
      <c r="F12" s="5">
        <v>0.5</v>
      </c>
      <c r="G12" s="1" t="s">
        <v>7</v>
      </c>
      <c r="H12" s="21">
        <f t="shared" si="1"/>
        <v>615</v>
      </c>
      <c r="I12" s="21">
        <v>1000</v>
      </c>
      <c r="J12" s="22">
        <f t="shared" si="2"/>
        <v>1230</v>
      </c>
      <c r="K12" s="21">
        <f t="shared" si="3"/>
        <v>0.25</v>
      </c>
      <c r="L12" s="21">
        <v>900</v>
      </c>
      <c r="M12" s="22">
        <f t="shared" si="4"/>
        <v>1107</v>
      </c>
      <c r="N12" s="21">
        <f t="shared" si="5"/>
        <v>0.27777777777777779</v>
      </c>
      <c r="O12" s="21">
        <v>1000</v>
      </c>
      <c r="P12" s="22">
        <f t="shared" si="0"/>
        <v>1230</v>
      </c>
      <c r="Q12" s="21">
        <f t="shared" si="6"/>
        <v>0.25</v>
      </c>
      <c r="R12" s="21">
        <v>600</v>
      </c>
      <c r="S12" s="22">
        <f t="shared" si="7"/>
        <v>738</v>
      </c>
      <c r="T12" s="21">
        <f t="shared" si="8"/>
        <v>0.41666666666666669</v>
      </c>
      <c r="U12" s="21">
        <v>500</v>
      </c>
      <c r="V12" s="22">
        <f t="shared" si="9"/>
        <v>615</v>
      </c>
      <c r="W12" s="21">
        <f t="shared" si="10"/>
        <v>0.5</v>
      </c>
      <c r="X12" s="21">
        <v>599</v>
      </c>
      <c r="Y12" s="22">
        <f t="shared" si="11"/>
        <v>736.77</v>
      </c>
      <c r="Z12" s="21">
        <f t="shared" si="12"/>
        <v>0.41736227045075125</v>
      </c>
      <c r="AA12" s="21">
        <v>1500</v>
      </c>
      <c r="AB12" s="22">
        <f t="shared" si="13"/>
        <v>1845</v>
      </c>
      <c r="AC12" s="21">
        <f t="shared" si="14"/>
        <v>0.16666666666666666</v>
      </c>
      <c r="AD12" s="21">
        <v>1800</v>
      </c>
      <c r="AE12" s="22">
        <f t="shared" si="15"/>
        <v>2214</v>
      </c>
      <c r="AF12" s="21">
        <f t="shared" si="16"/>
        <v>0.1388888888888889</v>
      </c>
      <c r="AG12" s="21">
        <v>1400</v>
      </c>
      <c r="AH12" s="22">
        <f t="shared" si="17"/>
        <v>1722</v>
      </c>
      <c r="AI12" s="21">
        <f t="shared" si="18"/>
        <v>0.17857142857142858</v>
      </c>
      <c r="AJ12" s="21">
        <v>1200</v>
      </c>
      <c r="AK12" s="22">
        <f t="shared" si="19"/>
        <v>1476</v>
      </c>
      <c r="AL12" s="21">
        <f t="shared" si="20"/>
        <v>0.20833333333333334</v>
      </c>
      <c r="AM12" s="21">
        <v>500</v>
      </c>
      <c r="AN12" s="22">
        <f t="shared" si="21"/>
        <v>615</v>
      </c>
      <c r="AO12" s="21">
        <f t="shared" si="22"/>
        <v>0.5</v>
      </c>
      <c r="AP12" s="21">
        <v>600</v>
      </c>
      <c r="AQ12" s="22">
        <f t="shared" si="23"/>
        <v>738</v>
      </c>
      <c r="AR12" s="21">
        <f t="shared" si="24"/>
        <v>0.41666666666666669</v>
      </c>
    </row>
    <row r="13" spans="2:44" x14ac:dyDescent="0.25">
      <c r="B13" s="3">
        <v>8</v>
      </c>
      <c r="C13" s="255" t="s">
        <v>14</v>
      </c>
      <c r="D13" s="256"/>
      <c r="E13" s="257"/>
      <c r="F13" s="5">
        <v>0.2</v>
      </c>
      <c r="G13" s="1" t="s">
        <v>7</v>
      </c>
      <c r="H13" s="21">
        <f t="shared" si="1"/>
        <v>61.5</v>
      </c>
      <c r="I13" s="21">
        <v>500</v>
      </c>
      <c r="J13" s="22">
        <f t="shared" si="2"/>
        <v>615</v>
      </c>
      <c r="K13" s="21">
        <f t="shared" si="3"/>
        <v>2.0000000000000004E-2</v>
      </c>
      <c r="L13" s="21">
        <v>200</v>
      </c>
      <c r="M13" s="22">
        <f t="shared" si="4"/>
        <v>246</v>
      </c>
      <c r="N13" s="21">
        <f t="shared" si="5"/>
        <v>0.05</v>
      </c>
      <c r="O13" s="21">
        <v>150</v>
      </c>
      <c r="P13" s="22">
        <f t="shared" si="0"/>
        <v>184.5</v>
      </c>
      <c r="Q13" s="21">
        <f t="shared" si="6"/>
        <v>6.6666666666666666E-2</v>
      </c>
      <c r="R13" s="21">
        <v>150</v>
      </c>
      <c r="S13" s="22">
        <f t="shared" si="7"/>
        <v>184.5</v>
      </c>
      <c r="T13" s="21">
        <f t="shared" si="8"/>
        <v>6.6666666666666666E-2</v>
      </c>
      <c r="U13" s="21">
        <v>50</v>
      </c>
      <c r="V13" s="22">
        <f t="shared" si="9"/>
        <v>61.5</v>
      </c>
      <c r="W13" s="21">
        <f t="shared" si="10"/>
        <v>0.2</v>
      </c>
      <c r="X13" s="21">
        <v>147</v>
      </c>
      <c r="Y13" s="22">
        <f t="shared" si="11"/>
        <v>180.81</v>
      </c>
      <c r="Z13" s="21">
        <f t="shared" si="12"/>
        <v>6.8027210884353748E-2</v>
      </c>
      <c r="AA13" s="21">
        <v>500</v>
      </c>
      <c r="AB13" s="22">
        <f t="shared" si="13"/>
        <v>615</v>
      </c>
      <c r="AC13" s="21">
        <f t="shared" si="14"/>
        <v>2.0000000000000004E-2</v>
      </c>
      <c r="AD13" s="21">
        <v>200</v>
      </c>
      <c r="AE13" s="22">
        <f t="shared" si="15"/>
        <v>246</v>
      </c>
      <c r="AF13" s="21">
        <f t="shared" si="16"/>
        <v>0.05</v>
      </c>
      <c r="AG13" s="21">
        <v>180</v>
      </c>
      <c r="AH13" s="22">
        <f t="shared" si="17"/>
        <v>221.4</v>
      </c>
      <c r="AI13" s="21">
        <f t="shared" si="18"/>
        <v>5.5555555555555559E-2</v>
      </c>
      <c r="AJ13" s="21">
        <v>250</v>
      </c>
      <c r="AK13" s="22">
        <f t="shared" si="19"/>
        <v>307.5</v>
      </c>
      <c r="AL13" s="21">
        <f t="shared" si="20"/>
        <v>4.0000000000000008E-2</v>
      </c>
      <c r="AM13" s="21">
        <v>350</v>
      </c>
      <c r="AN13" s="22">
        <f>AM13*1.23</f>
        <v>430.5</v>
      </c>
      <c r="AO13" s="21">
        <f t="shared" si="22"/>
        <v>2.8571428571428571E-2</v>
      </c>
      <c r="AP13" s="21">
        <v>100</v>
      </c>
      <c r="AQ13" s="22">
        <f t="shared" si="23"/>
        <v>123</v>
      </c>
      <c r="AR13" s="21">
        <f t="shared" si="24"/>
        <v>0.1</v>
      </c>
    </row>
    <row r="14" spans="2:44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1"/>
        <v>430.5</v>
      </c>
      <c r="I14" s="21">
        <v>1500</v>
      </c>
      <c r="J14" s="22">
        <f t="shared" si="2"/>
        <v>1845</v>
      </c>
      <c r="K14" s="21">
        <f t="shared" si="3"/>
        <v>2.3333333333333334E-2</v>
      </c>
      <c r="L14" s="21">
        <v>2400</v>
      </c>
      <c r="M14" s="22">
        <f t="shared" si="4"/>
        <v>2952</v>
      </c>
      <c r="N14" s="21">
        <f t="shared" si="5"/>
        <v>1.4583333333333335E-2</v>
      </c>
      <c r="O14" s="21">
        <v>1500</v>
      </c>
      <c r="P14" s="22">
        <f t="shared" si="0"/>
        <v>1845</v>
      </c>
      <c r="Q14" s="21">
        <f t="shared" si="6"/>
        <v>2.3333333333333334E-2</v>
      </c>
      <c r="R14" s="21">
        <v>600</v>
      </c>
      <c r="S14" s="22">
        <f t="shared" si="7"/>
        <v>738</v>
      </c>
      <c r="T14" s="21">
        <f t="shared" si="8"/>
        <v>5.8333333333333341E-2</v>
      </c>
      <c r="U14" s="21">
        <v>350</v>
      </c>
      <c r="V14" s="22">
        <f t="shared" si="9"/>
        <v>430.5</v>
      </c>
      <c r="W14" s="21">
        <f t="shared" si="10"/>
        <v>0.1</v>
      </c>
      <c r="X14" s="21">
        <v>498</v>
      </c>
      <c r="Y14" s="22">
        <f t="shared" si="11"/>
        <v>612.54</v>
      </c>
      <c r="Z14" s="21">
        <f t="shared" si="12"/>
        <v>7.0281124497991981E-2</v>
      </c>
      <c r="AA14" s="21">
        <v>4000</v>
      </c>
      <c r="AB14" s="22">
        <f t="shared" si="13"/>
        <v>4920</v>
      </c>
      <c r="AC14" s="21">
        <f t="shared" si="14"/>
        <v>8.7499999999999991E-3</v>
      </c>
      <c r="AD14" s="21">
        <v>5000</v>
      </c>
      <c r="AE14" s="22">
        <f t="shared" si="15"/>
        <v>6150</v>
      </c>
      <c r="AF14" s="21">
        <f t="shared" si="16"/>
        <v>7.000000000000001E-3</v>
      </c>
      <c r="AG14" s="21">
        <v>4600</v>
      </c>
      <c r="AH14" s="22">
        <f t="shared" si="17"/>
        <v>5658</v>
      </c>
      <c r="AI14" s="21">
        <f t="shared" si="18"/>
        <v>7.6086956521739142E-3</v>
      </c>
      <c r="AJ14" s="21">
        <v>700</v>
      </c>
      <c r="AK14" s="22">
        <f t="shared" si="19"/>
        <v>861</v>
      </c>
      <c r="AL14" s="21">
        <f t="shared" si="20"/>
        <v>0.05</v>
      </c>
      <c r="AM14" s="21">
        <v>600</v>
      </c>
      <c r="AN14" s="22">
        <f t="shared" si="21"/>
        <v>738</v>
      </c>
      <c r="AO14" s="21">
        <f t="shared" si="22"/>
        <v>5.8333333333333341E-2</v>
      </c>
      <c r="AP14" s="21">
        <v>450</v>
      </c>
      <c r="AQ14" s="22">
        <f t="shared" si="23"/>
        <v>553.5</v>
      </c>
      <c r="AR14" s="21">
        <f t="shared" si="24"/>
        <v>7.7777777777777779E-2</v>
      </c>
    </row>
    <row r="15" spans="2:44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1"/>
        <v>239.85</v>
      </c>
      <c r="I15" s="21">
        <v>600</v>
      </c>
      <c r="J15" s="22">
        <f t="shared" si="2"/>
        <v>738</v>
      </c>
      <c r="K15" s="21">
        <f t="shared" si="3"/>
        <v>0.32500000000000001</v>
      </c>
      <c r="L15" s="21">
        <v>200</v>
      </c>
      <c r="M15" s="22">
        <f t="shared" si="4"/>
        <v>246</v>
      </c>
      <c r="N15" s="21">
        <f t="shared" si="5"/>
        <v>0.97499999999999998</v>
      </c>
      <c r="O15" s="21">
        <v>300</v>
      </c>
      <c r="P15" s="22">
        <f t="shared" si="0"/>
        <v>369</v>
      </c>
      <c r="Q15" s="21">
        <f t="shared" si="6"/>
        <v>0.65</v>
      </c>
      <c r="R15" s="21">
        <v>365</v>
      </c>
      <c r="S15" s="22">
        <f t="shared" si="7"/>
        <v>448.95</v>
      </c>
      <c r="T15" s="21">
        <f t="shared" si="8"/>
        <v>0.53424657534246578</v>
      </c>
      <c r="U15" s="21">
        <v>195</v>
      </c>
      <c r="V15" s="22">
        <f t="shared" si="9"/>
        <v>239.85</v>
      </c>
      <c r="W15" s="21">
        <f t="shared" si="10"/>
        <v>1</v>
      </c>
      <c r="X15" s="21">
        <v>350</v>
      </c>
      <c r="Y15" s="22">
        <f t="shared" si="11"/>
        <v>430.5</v>
      </c>
      <c r="Z15" s="21">
        <f t="shared" si="12"/>
        <v>0.55714285714285716</v>
      </c>
      <c r="AA15" s="21">
        <v>1000</v>
      </c>
      <c r="AB15" s="22">
        <f t="shared" si="13"/>
        <v>1230</v>
      </c>
      <c r="AC15" s="21">
        <f t="shared" si="14"/>
        <v>0.19500000000000001</v>
      </c>
      <c r="AD15" s="21">
        <v>600</v>
      </c>
      <c r="AE15" s="22">
        <f t="shared" si="15"/>
        <v>738</v>
      </c>
      <c r="AF15" s="21">
        <f t="shared" si="16"/>
        <v>0.32500000000000001</v>
      </c>
      <c r="AG15" s="21">
        <v>450</v>
      </c>
      <c r="AH15" s="22">
        <f t="shared" si="17"/>
        <v>553.5</v>
      </c>
      <c r="AI15" s="21">
        <f t="shared" si="18"/>
        <v>0.43333333333333335</v>
      </c>
      <c r="AJ15" s="21">
        <v>600</v>
      </c>
      <c r="AK15" s="22">
        <f t="shared" si="19"/>
        <v>738</v>
      </c>
      <c r="AL15" s="21">
        <f t="shared" si="20"/>
        <v>0.32500000000000001</v>
      </c>
      <c r="AM15" s="21">
        <v>1000</v>
      </c>
      <c r="AN15" s="22">
        <f t="shared" si="21"/>
        <v>1230</v>
      </c>
      <c r="AO15" s="21">
        <f t="shared" si="22"/>
        <v>0.19500000000000001</v>
      </c>
      <c r="AP15" s="21">
        <v>300</v>
      </c>
      <c r="AQ15" s="22">
        <f t="shared" si="23"/>
        <v>369</v>
      </c>
      <c r="AR15" s="21">
        <f t="shared" si="24"/>
        <v>0.65</v>
      </c>
    </row>
    <row r="16" spans="2:44" x14ac:dyDescent="0.25">
      <c r="B16" s="3">
        <v>11</v>
      </c>
      <c r="C16" s="249" t="s">
        <v>17</v>
      </c>
      <c r="D16" s="249" t="s">
        <v>18</v>
      </c>
      <c r="E16" s="4" t="s">
        <v>19</v>
      </c>
      <c r="F16" s="5">
        <v>6.2</v>
      </c>
      <c r="G16" s="1" t="s">
        <v>20</v>
      </c>
      <c r="H16" s="21">
        <f t="shared" si="1"/>
        <v>51.66</v>
      </c>
      <c r="I16" s="21">
        <v>88</v>
      </c>
      <c r="J16" s="22">
        <f t="shared" si="2"/>
        <v>108.24</v>
      </c>
      <c r="K16" s="21">
        <f t="shared" si="3"/>
        <v>2.959090909090909</v>
      </c>
      <c r="L16" s="21">
        <v>65</v>
      </c>
      <c r="M16" s="22">
        <f t="shared" si="4"/>
        <v>79.95</v>
      </c>
      <c r="N16" s="21">
        <f t="shared" si="5"/>
        <v>4.006153846153846</v>
      </c>
      <c r="O16" s="21">
        <v>80</v>
      </c>
      <c r="P16" s="21">
        <f>O16*1.23</f>
        <v>98.4</v>
      </c>
      <c r="Q16" s="21">
        <f t="shared" si="6"/>
        <v>3.2549999999999994</v>
      </c>
      <c r="R16" s="21">
        <v>65</v>
      </c>
      <c r="S16" s="21">
        <f t="shared" si="7"/>
        <v>79.95</v>
      </c>
      <c r="T16" s="21">
        <f t="shared" si="8"/>
        <v>4.006153846153846</v>
      </c>
      <c r="U16" s="21">
        <v>55</v>
      </c>
      <c r="V16" s="22">
        <f t="shared" si="9"/>
        <v>67.650000000000006</v>
      </c>
      <c r="W16" s="21">
        <f t="shared" si="10"/>
        <v>4.7345454545454544</v>
      </c>
      <c r="X16" s="21">
        <v>64.75</v>
      </c>
      <c r="Y16" s="22">
        <f t="shared" si="11"/>
        <v>79.642499999999998</v>
      </c>
      <c r="Z16" s="21">
        <f t="shared" si="12"/>
        <v>4.0216216216216214</v>
      </c>
      <c r="AA16" s="21">
        <v>90</v>
      </c>
      <c r="AB16" s="22">
        <f t="shared" si="13"/>
        <v>110.7</v>
      </c>
      <c r="AC16" s="21">
        <f t="shared" si="14"/>
        <v>2.8933333333333331</v>
      </c>
      <c r="AD16" s="21">
        <v>100</v>
      </c>
      <c r="AE16" s="22">
        <f t="shared" si="15"/>
        <v>123</v>
      </c>
      <c r="AF16" s="21">
        <f t="shared" si="16"/>
        <v>2.6040000000000001</v>
      </c>
      <c r="AG16" s="21">
        <v>70</v>
      </c>
      <c r="AH16" s="22">
        <f t="shared" si="17"/>
        <v>86.1</v>
      </c>
      <c r="AI16" s="21">
        <f t="shared" si="18"/>
        <v>3.7199999999999998</v>
      </c>
      <c r="AJ16" s="21">
        <v>42</v>
      </c>
      <c r="AK16" s="22">
        <f t="shared" si="19"/>
        <v>51.66</v>
      </c>
      <c r="AL16" s="21">
        <f t="shared" si="20"/>
        <v>6.2</v>
      </c>
      <c r="AM16" s="21">
        <v>80</v>
      </c>
      <c r="AN16" s="21">
        <f>AM16*1.23</f>
        <v>98.4</v>
      </c>
      <c r="AO16" s="21">
        <f t="shared" si="22"/>
        <v>3.2549999999999994</v>
      </c>
      <c r="AP16" s="21">
        <v>69</v>
      </c>
      <c r="AQ16" s="22">
        <f t="shared" si="23"/>
        <v>84.87</v>
      </c>
      <c r="AR16" s="21">
        <f t="shared" si="24"/>
        <v>3.7739130434782604</v>
      </c>
    </row>
    <row r="17" spans="2:44" x14ac:dyDescent="0.25">
      <c r="B17" s="3">
        <v>12</v>
      </c>
      <c r="C17" s="250"/>
      <c r="D17" s="250"/>
      <c r="E17" s="4" t="s">
        <v>21</v>
      </c>
      <c r="F17" s="5">
        <v>4.5</v>
      </c>
      <c r="G17" s="1" t="s">
        <v>20</v>
      </c>
      <c r="H17" s="21">
        <f t="shared" si="1"/>
        <v>84.87</v>
      </c>
      <c r="I17" s="21">
        <v>114</v>
      </c>
      <c r="J17" s="22">
        <f t="shared" si="2"/>
        <v>140.22</v>
      </c>
      <c r="K17" s="21">
        <f t="shared" si="3"/>
        <v>2.7236842105263159</v>
      </c>
      <c r="L17" s="21">
        <v>75</v>
      </c>
      <c r="M17" s="22">
        <f t="shared" si="4"/>
        <v>92.25</v>
      </c>
      <c r="N17" s="21">
        <f t="shared" si="5"/>
        <v>4.1400000000000006</v>
      </c>
      <c r="O17" s="21">
        <v>110</v>
      </c>
      <c r="P17" s="21">
        <f t="shared" ref="P17:P74" si="25">O17*1.23</f>
        <v>135.30000000000001</v>
      </c>
      <c r="Q17" s="21">
        <f t="shared" si="6"/>
        <v>2.8227272727272723</v>
      </c>
      <c r="R17" s="21">
        <v>85</v>
      </c>
      <c r="S17" s="21">
        <f t="shared" si="7"/>
        <v>104.55</v>
      </c>
      <c r="T17" s="21">
        <f t="shared" si="8"/>
        <v>3.6529411764705886</v>
      </c>
      <c r="U17" s="21">
        <v>75</v>
      </c>
      <c r="V17" s="22">
        <f t="shared" si="9"/>
        <v>92.25</v>
      </c>
      <c r="W17" s="21">
        <f t="shared" si="10"/>
        <v>4.1400000000000006</v>
      </c>
      <c r="X17" s="21">
        <v>85</v>
      </c>
      <c r="Y17" s="22">
        <f t="shared" si="11"/>
        <v>104.55</v>
      </c>
      <c r="Z17" s="21">
        <f t="shared" si="12"/>
        <v>3.6529411764705886</v>
      </c>
      <c r="AA17" s="21">
        <v>110</v>
      </c>
      <c r="AB17" s="22">
        <f t="shared" si="13"/>
        <v>135.30000000000001</v>
      </c>
      <c r="AC17" s="21">
        <f t="shared" si="14"/>
        <v>2.8227272727272723</v>
      </c>
      <c r="AD17" s="21">
        <v>120</v>
      </c>
      <c r="AE17" s="22">
        <f t="shared" si="15"/>
        <v>147.6</v>
      </c>
      <c r="AF17" s="21">
        <f t="shared" si="16"/>
        <v>2.5875000000000004</v>
      </c>
      <c r="AG17" s="21">
        <v>90</v>
      </c>
      <c r="AH17" s="22">
        <f t="shared" si="17"/>
        <v>110.7</v>
      </c>
      <c r="AI17" s="21">
        <f t="shared" si="18"/>
        <v>3.45</v>
      </c>
      <c r="AJ17" s="21">
        <v>69</v>
      </c>
      <c r="AK17" s="22">
        <f t="shared" si="19"/>
        <v>84.87</v>
      </c>
      <c r="AL17" s="21">
        <f t="shared" si="20"/>
        <v>4.5</v>
      </c>
      <c r="AM17" s="21">
        <v>120</v>
      </c>
      <c r="AN17" s="21">
        <f t="shared" ref="AN17:AN74" si="26">AM17*1.23</f>
        <v>147.6</v>
      </c>
      <c r="AO17" s="21">
        <f t="shared" si="22"/>
        <v>2.5875000000000004</v>
      </c>
      <c r="AP17" s="21">
        <v>85</v>
      </c>
      <c r="AQ17" s="22">
        <f t="shared" si="23"/>
        <v>104.55</v>
      </c>
      <c r="AR17" s="21">
        <f t="shared" si="24"/>
        <v>3.6529411764705886</v>
      </c>
    </row>
    <row r="18" spans="2:44" x14ac:dyDescent="0.25">
      <c r="B18" s="3">
        <v>13</v>
      </c>
      <c r="C18" s="250"/>
      <c r="D18" s="250"/>
      <c r="E18" s="4" t="s">
        <v>22</v>
      </c>
      <c r="F18" s="5">
        <v>4</v>
      </c>
      <c r="G18" s="1" t="s">
        <v>20</v>
      </c>
      <c r="H18" s="21">
        <f t="shared" si="1"/>
        <v>120.53999999999999</v>
      </c>
      <c r="I18" s="21">
        <v>168</v>
      </c>
      <c r="J18" s="22">
        <f t="shared" si="2"/>
        <v>206.64</v>
      </c>
      <c r="K18" s="21">
        <f t="shared" si="3"/>
        <v>2.3333333333333335</v>
      </c>
      <c r="L18" s="21">
        <v>110</v>
      </c>
      <c r="M18" s="22">
        <f t="shared" si="4"/>
        <v>135.30000000000001</v>
      </c>
      <c r="N18" s="21">
        <f t="shared" si="5"/>
        <v>3.563636363636363</v>
      </c>
      <c r="O18" s="21">
        <v>120</v>
      </c>
      <c r="P18" s="21">
        <f t="shared" si="25"/>
        <v>147.6</v>
      </c>
      <c r="Q18" s="21">
        <f t="shared" si="6"/>
        <v>3.2666666666666666</v>
      </c>
      <c r="R18" s="21">
        <v>98</v>
      </c>
      <c r="S18" s="21">
        <f t="shared" si="7"/>
        <v>120.53999999999999</v>
      </c>
      <c r="T18" s="21">
        <f t="shared" si="8"/>
        <v>4</v>
      </c>
      <c r="U18" s="21">
        <v>102</v>
      </c>
      <c r="V18" s="22">
        <f t="shared" si="9"/>
        <v>125.46</v>
      </c>
      <c r="W18" s="21">
        <f t="shared" si="10"/>
        <v>3.8431372549019609</v>
      </c>
      <c r="X18" s="21">
        <v>98</v>
      </c>
      <c r="Y18" s="22">
        <f t="shared" si="11"/>
        <v>120.53999999999999</v>
      </c>
      <c r="Z18" s="21">
        <f t="shared" si="12"/>
        <v>4</v>
      </c>
      <c r="AA18" s="21">
        <v>150</v>
      </c>
      <c r="AB18" s="22">
        <f t="shared" si="13"/>
        <v>184.5</v>
      </c>
      <c r="AC18" s="21">
        <f t="shared" si="14"/>
        <v>2.6133333333333333</v>
      </c>
      <c r="AD18" s="21">
        <v>140</v>
      </c>
      <c r="AE18" s="22">
        <f t="shared" si="15"/>
        <v>172.2</v>
      </c>
      <c r="AF18" s="21">
        <f t="shared" si="16"/>
        <v>2.8</v>
      </c>
      <c r="AG18" s="21">
        <v>120</v>
      </c>
      <c r="AH18" s="22">
        <f t="shared" si="17"/>
        <v>147.6</v>
      </c>
      <c r="AI18" s="21">
        <f t="shared" si="18"/>
        <v>3.2666666666666666</v>
      </c>
      <c r="AJ18" s="21">
        <v>98</v>
      </c>
      <c r="AK18" s="22">
        <f t="shared" si="19"/>
        <v>120.53999999999999</v>
      </c>
      <c r="AL18" s="21">
        <f t="shared" si="20"/>
        <v>4</v>
      </c>
      <c r="AM18" s="21">
        <v>160</v>
      </c>
      <c r="AN18" s="21">
        <f t="shared" si="26"/>
        <v>196.8</v>
      </c>
      <c r="AO18" s="21">
        <f t="shared" si="22"/>
        <v>2.4499999999999997</v>
      </c>
      <c r="AP18" s="21">
        <v>100</v>
      </c>
      <c r="AQ18" s="22">
        <f t="shared" si="23"/>
        <v>123</v>
      </c>
      <c r="AR18" s="21">
        <f t="shared" si="24"/>
        <v>3.92</v>
      </c>
    </row>
    <row r="19" spans="2:44" x14ac:dyDescent="0.25">
      <c r="B19" s="3">
        <v>14</v>
      </c>
      <c r="C19" s="251"/>
      <c r="D19" s="251"/>
      <c r="E19" s="4" t="s">
        <v>23</v>
      </c>
      <c r="F19" s="5">
        <v>2</v>
      </c>
      <c r="G19" s="1" t="s">
        <v>20</v>
      </c>
      <c r="H19" s="21">
        <f t="shared" si="1"/>
        <v>163.59</v>
      </c>
      <c r="I19" s="21">
        <v>246</v>
      </c>
      <c r="J19" s="22">
        <f t="shared" si="2"/>
        <v>302.58</v>
      </c>
      <c r="K19" s="21">
        <f t="shared" si="3"/>
        <v>1.0813008130081301</v>
      </c>
      <c r="L19" s="21">
        <v>160</v>
      </c>
      <c r="M19" s="22">
        <f t="shared" si="4"/>
        <v>196.8</v>
      </c>
      <c r="N19" s="21">
        <f t="shared" si="5"/>
        <v>1.6624999999999999</v>
      </c>
      <c r="O19" s="21">
        <v>140</v>
      </c>
      <c r="P19" s="21">
        <f t="shared" si="25"/>
        <v>172.2</v>
      </c>
      <c r="Q19" s="21">
        <f t="shared" si="6"/>
        <v>1.9000000000000001</v>
      </c>
      <c r="R19" s="21">
        <v>135</v>
      </c>
      <c r="S19" s="21">
        <f t="shared" si="7"/>
        <v>166.05</v>
      </c>
      <c r="T19" s="21">
        <f t="shared" si="8"/>
        <v>1.9703703703703703</v>
      </c>
      <c r="U19" s="21">
        <v>140</v>
      </c>
      <c r="V19" s="22">
        <f t="shared" si="9"/>
        <v>172.2</v>
      </c>
      <c r="W19" s="21">
        <f t="shared" si="10"/>
        <v>1.9000000000000001</v>
      </c>
      <c r="X19" s="21">
        <v>133</v>
      </c>
      <c r="Y19" s="22">
        <f t="shared" si="11"/>
        <v>163.59</v>
      </c>
      <c r="Z19" s="21">
        <f t="shared" si="12"/>
        <v>2</v>
      </c>
      <c r="AA19" s="21">
        <v>180</v>
      </c>
      <c r="AB19" s="22">
        <f t="shared" si="13"/>
        <v>221.4</v>
      </c>
      <c r="AC19" s="21">
        <f t="shared" si="14"/>
        <v>1.4777777777777779</v>
      </c>
      <c r="AD19" s="21">
        <v>220</v>
      </c>
      <c r="AE19" s="22">
        <f t="shared" si="15"/>
        <v>270.60000000000002</v>
      </c>
      <c r="AF19" s="21">
        <f t="shared" si="16"/>
        <v>1.209090909090909</v>
      </c>
      <c r="AG19" s="21">
        <v>170</v>
      </c>
      <c r="AH19" s="22">
        <f t="shared" si="17"/>
        <v>209.1</v>
      </c>
      <c r="AI19" s="21">
        <f t="shared" si="18"/>
        <v>1.5647058823529412</v>
      </c>
      <c r="AJ19" s="21">
        <v>140</v>
      </c>
      <c r="AK19" s="22">
        <f t="shared" si="19"/>
        <v>172.2</v>
      </c>
      <c r="AL19" s="21">
        <f t="shared" si="20"/>
        <v>1.9000000000000001</v>
      </c>
      <c r="AM19" s="21">
        <v>200</v>
      </c>
      <c r="AN19" s="21">
        <f t="shared" si="26"/>
        <v>246</v>
      </c>
      <c r="AO19" s="21">
        <f t="shared" si="22"/>
        <v>1.33</v>
      </c>
      <c r="AP19" s="21">
        <v>150</v>
      </c>
      <c r="AQ19" s="22">
        <f t="shared" si="23"/>
        <v>184.5</v>
      </c>
      <c r="AR19" s="21">
        <f t="shared" si="24"/>
        <v>1.7733333333333334</v>
      </c>
    </row>
    <row r="20" spans="2:44" ht="18" customHeight="1" x14ac:dyDescent="0.25">
      <c r="B20" s="3">
        <v>15</v>
      </c>
      <c r="C20" s="249" t="s">
        <v>17</v>
      </c>
      <c r="D20" s="252" t="s">
        <v>24</v>
      </c>
      <c r="E20" s="4" t="s">
        <v>19</v>
      </c>
      <c r="F20" s="5">
        <v>3</v>
      </c>
      <c r="G20" s="1" t="s">
        <v>20</v>
      </c>
      <c r="H20" s="21">
        <f t="shared" si="1"/>
        <v>36.9</v>
      </c>
      <c r="I20" s="21">
        <v>88</v>
      </c>
      <c r="J20" s="22">
        <f t="shared" si="2"/>
        <v>108.24</v>
      </c>
      <c r="K20" s="21">
        <f t="shared" si="3"/>
        <v>1.0227272727272729</v>
      </c>
      <c r="L20" s="21">
        <v>65</v>
      </c>
      <c r="M20" s="22">
        <f t="shared" si="4"/>
        <v>79.95</v>
      </c>
      <c r="N20" s="21">
        <f t="shared" si="5"/>
        <v>1.3846153846153846</v>
      </c>
      <c r="O20" s="21">
        <v>60</v>
      </c>
      <c r="P20" s="21">
        <f t="shared" si="25"/>
        <v>73.8</v>
      </c>
      <c r="Q20" s="21">
        <f t="shared" si="6"/>
        <v>1.5</v>
      </c>
      <c r="R20" s="21">
        <v>50</v>
      </c>
      <c r="S20" s="21">
        <f t="shared" si="7"/>
        <v>61.5</v>
      </c>
      <c r="T20" s="21">
        <f t="shared" si="8"/>
        <v>1.7999999999999998</v>
      </c>
      <c r="U20" s="21">
        <v>43</v>
      </c>
      <c r="V20" s="22">
        <f t="shared" si="9"/>
        <v>52.89</v>
      </c>
      <c r="W20" s="21">
        <f t="shared" si="10"/>
        <v>2.0930232558139537</v>
      </c>
      <c r="X20" s="21">
        <v>49.5</v>
      </c>
      <c r="Y20" s="22">
        <f t="shared" si="11"/>
        <v>60.884999999999998</v>
      </c>
      <c r="Z20" s="21">
        <f t="shared" si="12"/>
        <v>1.8181818181818183</v>
      </c>
      <c r="AA20" s="21">
        <v>80</v>
      </c>
      <c r="AB20" s="22">
        <f t="shared" si="13"/>
        <v>98.4</v>
      </c>
      <c r="AC20" s="21">
        <f t="shared" si="14"/>
        <v>1.1249999999999998</v>
      </c>
      <c r="AD20" s="21">
        <v>100</v>
      </c>
      <c r="AE20" s="22">
        <f t="shared" si="15"/>
        <v>123</v>
      </c>
      <c r="AF20" s="21">
        <f t="shared" si="16"/>
        <v>0.89999999999999991</v>
      </c>
      <c r="AG20" s="21">
        <v>65</v>
      </c>
      <c r="AH20" s="22">
        <f t="shared" si="17"/>
        <v>79.95</v>
      </c>
      <c r="AI20" s="21">
        <f t="shared" si="18"/>
        <v>1.3846153846153846</v>
      </c>
      <c r="AJ20" s="21">
        <v>30</v>
      </c>
      <c r="AK20" s="22">
        <f t="shared" si="19"/>
        <v>36.9</v>
      </c>
      <c r="AL20" s="21">
        <f t="shared" si="20"/>
        <v>3</v>
      </c>
      <c r="AM20" s="21">
        <v>60</v>
      </c>
      <c r="AN20" s="21">
        <f t="shared" si="26"/>
        <v>73.8</v>
      </c>
      <c r="AO20" s="21">
        <f t="shared" si="22"/>
        <v>1.5</v>
      </c>
      <c r="AP20" s="21">
        <v>50</v>
      </c>
      <c r="AQ20" s="22">
        <f t="shared" si="23"/>
        <v>61.5</v>
      </c>
      <c r="AR20" s="21">
        <f t="shared" si="24"/>
        <v>1.7999999999999998</v>
      </c>
    </row>
    <row r="21" spans="2:44" x14ac:dyDescent="0.25">
      <c r="B21" s="3">
        <v>16</v>
      </c>
      <c r="C21" s="250"/>
      <c r="D21" s="253"/>
      <c r="E21" s="4" t="s">
        <v>21</v>
      </c>
      <c r="F21" s="5">
        <v>2</v>
      </c>
      <c r="G21" s="1" t="s">
        <v>20</v>
      </c>
      <c r="H21" s="21">
        <f t="shared" si="1"/>
        <v>61.5</v>
      </c>
      <c r="I21" s="21">
        <v>114</v>
      </c>
      <c r="J21" s="22">
        <f t="shared" si="2"/>
        <v>140.22</v>
      </c>
      <c r="K21" s="21">
        <f t="shared" si="3"/>
        <v>0.87719298245614041</v>
      </c>
      <c r="L21" s="21">
        <v>75</v>
      </c>
      <c r="M21" s="22">
        <f t="shared" si="4"/>
        <v>92.25</v>
      </c>
      <c r="N21" s="21">
        <f t="shared" si="5"/>
        <v>1.3333333333333333</v>
      </c>
      <c r="O21" s="21">
        <v>90</v>
      </c>
      <c r="P21" s="21">
        <f t="shared" si="25"/>
        <v>110.7</v>
      </c>
      <c r="Q21" s="21">
        <f t="shared" si="6"/>
        <v>1.1111111111111112</v>
      </c>
      <c r="R21" s="21">
        <v>70</v>
      </c>
      <c r="S21" s="21">
        <f t="shared" si="7"/>
        <v>86.1</v>
      </c>
      <c r="T21" s="21">
        <f t="shared" si="8"/>
        <v>1.4285714285714286</v>
      </c>
      <c r="U21" s="21">
        <v>59</v>
      </c>
      <c r="V21" s="22">
        <f t="shared" si="9"/>
        <v>72.569999999999993</v>
      </c>
      <c r="W21" s="21">
        <f t="shared" si="10"/>
        <v>1.6949152542372883</v>
      </c>
      <c r="X21" s="21">
        <v>68</v>
      </c>
      <c r="Y21" s="22">
        <f t="shared" si="11"/>
        <v>83.64</v>
      </c>
      <c r="Z21" s="21">
        <f t="shared" si="12"/>
        <v>1.4705882352941175</v>
      </c>
      <c r="AA21" s="21">
        <v>110</v>
      </c>
      <c r="AB21" s="22">
        <f t="shared" si="13"/>
        <v>135.30000000000001</v>
      </c>
      <c r="AC21" s="21">
        <f t="shared" si="14"/>
        <v>0.90909090909090906</v>
      </c>
      <c r="AD21" s="21">
        <v>120</v>
      </c>
      <c r="AE21" s="22">
        <f t="shared" si="15"/>
        <v>147.6</v>
      </c>
      <c r="AF21" s="21">
        <f t="shared" si="16"/>
        <v>0.83333333333333337</v>
      </c>
      <c r="AG21" s="21">
        <v>85</v>
      </c>
      <c r="AH21" s="22">
        <f t="shared" si="17"/>
        <v>104.55</v>
      </c>
      <c r="AI21" s="21">
        <f t="shared" si="18"/>
        <v>1.1764705882352942</v>
      </c>
      <c r="AJ21" s="21">
        <v>50</v>
      </c>
      <c r="AK21" s="22">
        <f t="shared" si="19"/>
        <v>61.5</v>
      </c>
      <c r="AL21" s="21">
        <f t="shared" si="20"/>
        <v>2</v>
      </c>
      <c r="AM21" s="21">
        <v>100</v>
      </c>
      <c r="AN21" s="21">
        <f t="shared" si="26"/>
        <v>123</v>
      </c>
      <c r="AO21" s="21">
        <f t="shared" si="22"/>
        <v>1</v>
      </c>
      <c r="AP21" s="21">
        <v>75</v>
      </c>
      <c r="AQ21" s="22">
        <f t="shared" si="23"/>
        <v>92.25</v>
      </c>
      <c r="AR21" s="21">
        <f t="shared" si="24"/>
        <v>1.3333333333333333</v>
      </c>
    </row>
    <row r="22" spans="2:44" x14ac:dyDescent="0.25">
      <c r="B22" s="3">
        <v>17</v>
      </c>
      <c r="C22" s="250"/>
      <c r="D22" s="253"/>
      <c r="E22" s="4" t="s">
        <v>22</v>
      </c>
      <c r="F22" s="5">
        <v>2</v>
      </c>
      <c r="G22" s="1" t="s">
        <v>20</v>
      </c>
      <c r="H22" s="21">
        <f t="shared" si="1"/>
        <v>92.25</v>
      </c>
      <c r="I22" s="21">
        <v>168</v>
      </c>
      <c r="J22" s="22">
        <f t="shared" si="2"/>
        <v>206.64</v>
      </c>
      <c r="K22" s="21">
        <f t="shared" si="3"/>
        <v>0.8928571428571429</v>
      </c>
      <c r="L22" s="21">
        <v>110</v>
      </c>
      <c r="M22" s="22">
        <f t="shared" si="4"/>
        <v>135.30000000000001</v>
      </c>
      <c r="N22" s="21">
        <f t="shared" si="5"/>
        <v>1.3636363636363635</v>
      </c>
      <c r="O22" s="21">
        <v>100</v>
      </c>
      <c r="P22" s="21">
        <f t="shared" si="25"/>
        <v>123</v>
      </c>
      <c r="Q22" s="21">
        <f t="shared" si="6"/>
        <v>1.5</v>
      </c>
      <c r="R22" s="21">
        <v>75</v>
      </c>
      <c r="S22" s="21">
        <f t="shared" si="7"/>
        <v>92.25</v>
      </c>
      <c r="T22" s="21">
        <f t="shared" si="8"/>
        <v>2</v>
      </c>
      <c r="U22" s="21">
        <v>80</v>
      </c>
      <c r="V22" s="22">
        <f t="shared" si="9"/>
        <v>98.4</v>
      </c>
      <c r="W22" s="21">
        <f t="shared" si="10"/>
        <v>1.875</v>
      </c>
      <c r="X22" s="21">
        <v>75</v>
      </c>
      <c r="Y22" s="22">
        <f t="shared" si="11"/>
        <v>92.25</v>
      </c>
      <c r="Z22" s="21">
        <f t="shared" si="12"/>
        <v>2</v>
      </c>
      <c r="AA22" s="21">
        <v>140</v>
      </c>
      <c r="AB22" s="22">
        <f t="shared" si="13"/>
        <v>172.2</v>
      </c>
      <c r="AC22" s="21">
        <f t="shared" si="14"/>
        <v>1.0714285714285714</v>
      </c>
      <c r="AD22" s="21">
        <v>140</v>
      </c>
      <c r="AE22" s="22">
        <f t="shared" si="15"/>
        <v>172.2</v>
      </c>
      <c r="AF22" s="21">
        <f t="shared" si="16"/>
        <v>1.0714285714285714</v>
      </c>
      <c r="AG22" s="21">
        <v>110</v>
      </c>
      <c r="AH22" s="22">
        <f t="shared" si="17"/>
        <v>135.30000000000001</v>
      </c>
      <c r="AI22" s="21">
        <f t="shared" si="18"/>
        <v>1.3636363636363635</v>
      </c>
      <c r="AJ22" s="21">
        <v>75</v>
      </c>
      <c r="AK22" s="22">
        <f t="shared" si="19"/>
        <v>92.25</v>
      </c>
      <c r="AL22" s="21">
        <f t="shared" si="20"/>
        <v>2</v>
      </c>
      <c r="AM22" s="21">
        <v>140</v>
      </c>
      <c r="AN22" s="21">
        <f t="shared" si="26"/>
        <v>172.2</v>
      </c>
      <c r="AO22" s="21">
        <f t="shared" si="22"/>
        <v>1.0714285714285714</v>
      </c>
      <c r="AP22" s="21">
        <v>90</v>
      </c>
      <c r="AQ22" s="22">
        <f t="shared" si="23"/>
        <v>110.7</v>
      </c>
      <c r="AR22" s="21">
        <f t="shared" si="24"/>
        <v>1.6666666666666665</v>
      </c>
    </row>
    <row r="23" spans="2:44" x14ac:dyDescent="0.25">
      <c r="B23" s="3">
        <v>18</v>
      </c>
      <c r="C23" s="251"/>
      <c r="D23" s="254"/>
      <c r="E23" s="4" t="s">
        <v>23</v>
      </c>
      <c r="F23" s="5">
        <v>1</v>
      </c>
      <c r="G23" s="1" t="s">
        <v>20</v>
      </c>
      <c r="H23" s="21">
        <f t="shared" si="1"/>
        <v>110.7</v>
      </c>
      <c r="I23" s="21">
        <v>246</v>
      </c>
      <c r="J23" s="22">
        <f t="shared" si="2"/>
        <v>302.58</v>
      </c>
      <c r="K23" s="21">
        <f t="shared" si="3"/>
        <v>0.36585365853658541</v>
      </c>
      <c r="L23" s="21">
        <v>160</v>
      </c>
      <c r="M23" s="22">
        <f t="shared" si="4"/>
        <v>196.8</v>
      </c>
      <c r="N23" s="21">
        <f t="shared" si="5"/>
        <v>0.5625</v>
      </c>
      <c r="O23" s="21">
        <v>110</v>
      </c>
      <c r="P23" s="21">
        <f t="shared" si="25"/>
        <v>135.30000000000001</v>
      </c>
      <c r="Q23" s="21">
        <f t="shared" si="6"/>
        <v>0.81818181818181812</v>
      </c>
      <c r="R23" s="21">
        <v>115</v>
      </c>
      <c r="S23" s="21">
        <f t="shared" si="7"/>
        <v>141.44999999999999</v>
      </c>
      <c r="T23" s="21">
        <f t="shared" si="8"/>
        <v>0.78260869565217395</v>
      </c>
      <c r="U23" s="21">
        <v>120</v>
      </c>
      <c r="V23" s="22">
        <f t="shared" si="9"/>
        <v>147.6</v>
      </c>
      <c r="W23" s="21">
        <f t="shared" si="10"/>
        <v>0.75</v>
      </c>
      <c r="X23" s="21">
        <v>116</v>
      </c>
      <c r="Y23" s="22">
        <f t="shared" si="11"/>
        <v>142.68</v>
      </c>
      <c r="Z23" s="21">
        <f t="shared" si="12"/>
        <v>0.77586206896551724</v>
      </c>
      <c r="AA23" s="21">
        <v>180</v>
      </c>
      <c r="AB23" s="22">
        <f t="shared" si="13"/>
        <v>221.4</v>
      </c>
      <c r="AC23" s="21">
        <f t="shared" si="14"/>
        <v>0.5</v>
      </c>
      <c r="AD23" s="21">
        <v>220</v>
      </c>
      <c r="AE23" s="22">
        <f t="shared" si="15"/>
        <v>270.60000000000002</v>
      </c>
      <c r="AF23" s="21">
        <f t="shared" si="16"/>
        <v>0.40909090909090906</v>
      </c>
      <c r="AG23" s="21">
        <v>160</v>
      </c>
      <c r="AH23" s="22">
        <f t="shared" si="17"/>
        <v>196.8</v>
      </c>
      <c r="AI23" s="21">
        <f t="shared" si="18"/>
        <v>0.5625</v>
      </c>
      <c r="AJ23" s="21">
        <v>90</v>
      </c>
      <c r="AK23" s="22">
        <f t="shared" si="19"/>
        <v>110.7</v>
      </c>
      <c r="AL23" s="21">
        <f t="shared" si="20"/>
        <v>1</v>
      </c>
      <c r="AM23" s="21">
        <v>180</v>
      </c>
      <c r="AN23" s="21">
        <f t="shared" si="26"/>
        <v>221.4</v>
      </c>
      <c r="AO23" s="21">
        <f t="shared" si="22"/>
        <v>0.5</v>
      </c>
      <c r="AP23" s="21">
        <v>130</v>
      </c>
      <c r="AQ23" s="22">
        <f t="shared" si="23"/>
        <v>159.9</v>
      </c>
      <c r="AR23" s="21">
        <f t="shared" si="24"/>
        <v>0.69230769230769229</v>
      </c>
    </row>
    <row r="24" spans="2:44" x14ac:dyDescent="0.25">
      <c r="B24" s="3">
        <v>19</v>
      </c>
      <c r="C24" s="249" t="s">
        <v>25</v>
      </c>
      <c r="D24" s="249" t="s">
        <v>26</v>
      </c>
      <c r="E24" s="4" t="s">
        <v>27</v>
      </c>
      <c r="F24" s="5">
        <v>6</v>
      </c>
      <c r="G24" s="1" t="s">
        <v>7</v>
      </c>
      <c r="H24" s="21">
        <f t="shared" si="1"/>
        <v>1719.54</v>
      </c>
      <c r="I24" s="21">
        <v>2000</v>
      </c>
      <c r="J24" s="22">
        <f t="shared" si="2"/>
        <v>2460</v>
      </c>
      <c r="K24" s="21">
        <f t="shared" si="3"/>
        <v>4.194</v>
      </c>
      <c r="L24" s="21">
        <v>1890</v>
      </c>
      <c r="M24" s="22">
        <f t="shared" si="4"/>
        <v>2324.6999999999998</v>
      </c>
      <c r="N24" s="21">
        <f t="shared" si="5"/>
        <v>4.4380952380952383</v>
      </c>
      <c r="O24" s="21">
        <v>2200</v>
      </c>
      <c r="P24" s="21">
        <f t="shared" si="25"/>
        <v>2706</v>
      </c>
      <c r="Q24" s="21">
        <f t="shared" si="6"/>
        <v>3.812727272727273</v>
      </c>
      <c r="R24" s="21">
        <v>1400</v>
      </c>
      <c r="S24" s="21">
        <f t="shared" si="7"/>
        <v>1722</v>
      </c>
      <c r="T24" s="21">
        <f t="shared" si="8"/>
        <v>5.9914285714285711</v>
      </c>
      <c r="U24" s="21">
        <v>1900</v>
      </c>
      <c r="V24" s="22">
        <f t="shared" si="9"/>
        <v>2337</v>
      </c>
      <c r="W24" s="21">
        <f t="shared" si="10"/>
        <v>4.4147368421052633</v>
      </c>
      <c r="X24" s="21">
        <v>1398</v>
      </c>
      <c r="Y24" s="22">
        <f t="shared" si="11"/>
        <v>1719.54</v>
      </c>
      <c r="Z24" s="21">
        <f t="shared" si="12"/>
        <v>6</v>
      </c>
      <c r="AA24" s="21">
        <v>2200</v>
      </c>
      <c r="AB24" s="22">
        <f t="shared" si="13"/>
        <v>2706</v>
      </c>
      <c r="AC24" s="21">
        <f t="shared" si="14"/>
        <v>3.812727272727273</v>
      </c>
      <c r="AD24" s="21">
        <v>2400</v>
      </c>
      <c r="AE24" s="22">
        <f t="shared" si="15"/>
        <v>2952</v>
      </c>
      <c r="AF24" s="21">
        <f t="shared" si="16"/>
        <v>3.4950000000000001</v>
      </c>
      <c r="AG24" s="21">
        <v>2200</v>
      </c>
      <c r="AH24" s="22">
        <f t="shared" si="17"/>
        <v>2706</v>
      </c>
      <c r="AI24" s="21">
        <f t="shared" si="18"/>
        <v>3.812727272727273</v>
      </c>
      <c r="AJ24" s="21">
        <v>1900</v>
      </c>
      <c r="AK24" s="22">
        <f t="shared" si="19"/>
        <v>2337</v>
      </c>
      <c r="AL24" s="21">
        <f t="shared" si="20"/>
        <v>4.4147368421052633</v>
      </c>
      <c r="AM24" s="21">
        <v>1750</v>
      </c>
      <c r="AN24" s="21">
        <f t="shared" si="26"/>
        <v>2152.5</v>
      </c>
      <c r="AO24" s="21">
        <f t="shared" si="22"/>
        <v>4.7931428571428567</v>
      </c>
      <c r="AP24" s="21">
        <v>1600</v>
      </c>
      <c r="AQ24" s="22">
        <f t="shared" si="23"/>
        <v>1968</v>
      </c>
      <c r="AR24" s="21">
        <f t="shared" si="24"/>
        <v>5.2424999999999997</v>
      </c>
    </row>
    <row r="25" spans="2:44" x14ac:dyDescent="0.25">
      <c r="B25" s="3">
        <v>20</v>
      </c>
      <c r="C25" s="250"/>
      <c r="D25" s="250"/>
      <c r="E25" s="4" t="s">
        <v>28</v>
      </c>
      <c r="F25" s="5">
        <v>5</v>
      </c>
      <c r="G25" s="1" t="s">
        <v>7</v>
      </c>
      <c r="H25" s="21">
        <f t="shared" si="1"/>
        <v>1965.54</v>
      </c>
      <c r="I25" s="21">
        <v>2350</v>
      </c>
      <c r="J25" s="22">
        <f t="shared" si="2"/>
        <v>2890.5</v>
      </c>
      <c r="K25" s="21">
        <f t="shared" si="3"/>
        <v>3.3999999999999995</v>
      </c>
      <c r="L25" s="21">
        <v>2390</v>
      </c>
      <c r="M25" s="22">
        <f t="shared" si="4"/>
        <v>2939.7</v>
      </c>
      <c r="N25" s="21">
        <f t="shared" si="5"/>
        <v>3.3430962343096238</v>
      </c>
      <c r="O25" s="21">
        <v>2400</v>
      </c>
      <c r="P25" s="21">
        <f t="shared" si="25"/>
        <v>2952</v>
      </c>
      <c r="Q25" s="21">
        <f t="shared" si="6"/>
        <v>3.3291666666666666</v>
      </c>
      <c r="R25" s="21">
        <v>1600</v>
      </c>
      <c r="S25" s="21">
        <f t="shared" si="7"/>
        <v>1968</v>
      </c>
      <c r="T25" s="21">
        <f t="shared" si="8"/>
        <v>4.9937500000000004</v>
      </c>
      <c r="U25" s="21">
        <v>2250</v>
      </c>
      <c r="V25" s="22">
        <f t="shared" si="9"/>
        <v>2767.5</v>
      </c>
      <c r="W25" s="21">
        <f t="shared" si="10"/>
        <v>3.5511111111111111</v>
      </c>
      <c r="X25" s="21">
        <v>1598</v>
      </c>
      <c r="Y25" s="22">
        <f t="shared" si="11"/>
        <v>1965.54</v>
      </c>
      <c r="Z25" s="21">
        <f t="shared" si="12"/>
        <v>5</v>
      </c>
      <c r="AA25" s="21">
        <v>2500</v>
      </c>
      <c r="AB25" s="22">
        <f t="shared" si="13"/>
        <v>3075</v>
      </c>
      <c r="AC25" s="21">
        <f t="shared" si="14"/>
        <v>3.1959999999999997</v>
      </c>
      <c r="AD25" s="21">
        <v>2500</v>
      </c>
      <c r="AE25" s="22">
        <f t="shared" si="15"/>
        <v>3075</v>
      </c>
      <c r="AF25" s="21">
        <f t="shared" si="16"/>
        <v>3.1959999999999997</v>
      </c>
      <c r="AG25" s="21">
        <v>2400</v>
      </c>
      <c r="AH25" s="22">
        <f t="shared" si="17"/>
        <v>2952</v>
      </c>
      <c r="AI25" s="21">
        <f t="shared" si="18"/>
        <v>3.3291666666666666</v>
      </c>
      <c r="AJ25" s="21">
        <v>2250</v>
      </c>
      <c r="AK25" s="22">
        <f t="shared" si="19"/>
        <v>2767.5</v>
      </c>
      <c r="AL25" s="21">
        <f t="shared" si="20"/>
        <v>3.5511111111111111</v>
      </c>
      <c r="AM25" s="21">
        <v>2200</v>
      </c>
      <c r="AN25" s="21">
        <f t="shared" si="26"/>
        <v>2706</v>
      </c>
      <c r="AO25" s="21">
        <f t="shared" si="22"/>
        <v>3.6318181818181818</v>
      </c>
      <c r="AP25" s="21">
        <v>1750</v>
      </c>
      <c r="AQ25" s="22">
        <f t="shared" si="23"/>
        <v>2152.5</v>
      </c>
      <c r="AR25" s="21">
        <f t="shared" si="24"/>
        <v>4.5657142857142858</v>
      </c>
    </row>
    <row r="26" spans="2:44" x14ac:dyDescent="0.25">
      <c r="B26" s="3">
        <v>21</v>
      </c>
      <c r="C26" s="251"/>
      <c r="D26" s="251"/>
      <c r="E26" s="4" t="s">
        <v>21</v>
      </c>
      <c r="F26" s="5">
        <v>1</v>
      </c>
      <c r="G26" s="1" t="s">
        <v>7</v>
      </c>
      <c r="H26" s="21">
        <f t="shared" si="1"/>
        <v>2397.27</v>
      </c>
      <c r="I26" s="21">
        <v>2850</v>
      </c>
      <c r="J26" s="22">
        <f t="shared" si="2"/>
        <v>3505.5</v>
      </c>
      <c r="K26" s="21">
        <f t="shared" si="3"/>
        <v>0.68385964912280706</v>
      </c>
      <c r="L26" s="21">
        <v>3490</v>
      </c>
      <c r="M26" s="22">
        <f t="shared" si="4"/>
        <v>4292.7</v>
      </c>
      <c r="N26" s="21">
        <f t="shared" si="5"/>
        <v>0.55845272206303731</v>
      </c>
      <c r="O26" s="21">
        <v>2700</v>
      </c>
      <c r="P26" s="21">
        <f t="shared" si="25"/>
        <v>3321</v>
      </c>
      <c r="Q26" s="21">
        <f t="shared" si="6"/>
        <v>0.72185185185185186</v>
      </c>
      <c r="R26" s="21">
        <v>1950</v>
      </c>
      <c r="S26" s="21">
        <f t="shared" si="7"/>
        <v>2398.5</v>
      </c>
      <c r="T26" s="21">
        <f t="shared" si="8"/>
        <v>0.99948717948717947</v>
      </c>
      <c r="U26" s="21">
        <v>2850</v>
      </c>
      <c r="V26" s="22">
        <f t="shared" si="9"/>
        <v>3505.5</v>
      </c>
      <c r="W26" s="21">
        <f t="shared" si="10"/>
        <v>0.68385964912280706</v>
      </c>
      <c r="X26" s="21">
        <v>1949</v>
      </c>
      <c r="Y26" s="22">
        <f t="shared" si="11"/>
        <v>2397.27</v>
      </c>
      <c r="Z26" s="21">
        <f t="shared" si="12"/>
        <v>1</v>
      </c>
      <c r="AA26" s="21">
        <v>3500</v>
      </c>
      <c r="AB26" s="22">
        <f t="shared" si="13"/>
        <v>4305</v>
      </c>
      <c r="AC26" s="21">
        <f t="shared" si="14"/>
        <v>0.55685714285714283</v>
      </c>
      <c r="AD26" s="21">
        <v>2500</v>
      </c>
      <c r="AE26" s="22">
        <f t="shared" si="15"/>
        <v>3075</v>
      </c>
      <c r="AF26" s="21">
        <f t="shared" si="16"/>
        <v>0.77959999999999996</v>
      </c>
      <c r="AG26" s="21">
        <v>3200</v>
      </c>
      <c r="AH26" s="22">
        <f t="shared" si="17"/>
        <v>3936</v>
      </c>
      <c r="AI26" s="21">
        <f t="shared" si="18"/>
        <v>0.60906249999999995</v>
      </c>
      <c r="AJ26" s="21">
        <v>2700</v>
      </c>
      <c r="AK26" s="22">
        <f t="shared" si="19"/>
        <v>3321</v>
      </c>
      <c r="AL26" s="21">
        <f t="shared" si="20"/>
        <v>0.72185185185185186</v>
      </c>
      <c r="AM26" s="21">
        <v>2500</v>
      </c>
      <c r="AN26" s="21">
        <f t="shared" si="26"/>
        <v>3075</v>
      </c>
      <c r="AO26" s="21">
        <f t="shared" si="22"/>
        <v>0.77959999999999996</v>
      </c>
      <c r="AP26" s="21">
        <v>2000</v>
      </c>
      <c r="AQ26" s="22">
        <f t="shared" si="23"/>
        <v>2460</v>
      </c>
      <c r="AR26" s="21">
        <f t="shared" si="24"/>
        <v>0.97450000000000003</v>
      </c>
    </row>
    <row r="27" spans="2:44" ht="16.5" customHeight="1" x14ac:dyDescent="0.25">
      <c r="B27" s="3">
        <v>22</v>
      </c>
      <c r="C27" s="249" t="s">
        <v>29</v>
      </c>
      <c r="D27" s="252" t="s">
        <v>30</v>
      </c>
      <c r="E27" s="4" t="s">
        <v>27</v>
      </c>
      <c r="F27" s="5">
        <v>3</v>
      </c>
      <c r="G27" s="1" t="s">
        <v>20</v>
      </c>
      <c r="H27" s="21">
        <f t="shared" si="1"/>
        <v>48.585000000000001</v>
      </c>
      <c r="I27" s="21">
        <v>60</v>
      </c>
      <c r="J27" s="22">
        <f t="shared" si="2"/>
        <v>73.8</v>
      </c>
      <c r="K27" s="21">
        <f t="shared" si="3"/>
        <v>1.9750000000000001</v>
      </c>
      <c r="L27" s="21">
        <v>45</v>
      </c>
      <c r="M27" s="22">
        <f t="shared" si="4"/>
        <v>55.35</v>
      </c>
      <c r="N27" s="21">
        <f t="shared" si="5"/>
        <v>2.6333333333333333</v>
      </c>
      <c r="O27" s="21">
        <v>65</v>
      </c>
      <c r="P27" s="21">
        <f t="shared" si="25"/>
        <v>79.95</v>
      </c>
      <c r="Q27" s="21">
        <f t="shared" si="6"/>
        <v>1.8230769230769228</v>
      </c>
      <c r="R27" s="21">
        <v>40</v>
      </c>
      <c r="S27" s="21">
        <f t="shared" si="7"/>
        <v>49.2</v>
      </c>
      <c r="T27" s="21">
        <f t="shared" si="8"/>
        <v>2.9624999999999999</v>
      </c>
      <c r="U27" s="21">
        <v>50</v>
      </c>
      <c r="V27" s="22">
        <f t="shared" si="9"/>
        <v>61.5</v>
      </c>
      <c r="W27" s="21">
        <f t="shared" si="10"/>
        <v>2.37</v>
      </c>
      <c r="X27" s="21">
        <v>39.5</v>
      </c>
      <c r="Y27" s="22">
        <f t="shared" si="11"/>
        <v>48.585000000000001</v>
      </c>
      <c r="Z27" s="21">
        <f t="shared" si="12"/>
        <v>3</v>
      </c>
      <c r="AA27" s="21">
        <v>60</v>
      </c>
      <c r="AB27" s="22">
        <f t="shared" si="13"/>
        <v>73.8</v>
      </c>
      <c r="AC27" s="21">
        <f t="shared" si="14"/>
        <v>1.9750000000000001</v>
      </c>
      <c r="AD27" s="21">
        <v>80</v>
      </c>
      <c r="AE27" s="22">
        <f t="shared" si="15"/>
        <v>98.4</v>
      </c>
      <c r="AF27" s="21">
        <f t="shared" si="16"/>
        <v>1.48125</v>
      </c>
      <c r="AG27" s="21">
        <v>60</v>
      </c>
      <c r="AH27" s="22">
        <f t="shared" si="17"/>
        <v>73.8</v>
      </c>
      <c r="AI27" s="21">
        <f t="shared" si="18"/>
        <v>1.9750000000000001</v>
      </c>
      <c r="AJ27" s="21">
        <v>180</v>
      </c>
      <c r="AK27" s="22">
        <f t="shared" si="19"/>
        <v>221.4</v>
      </c>
      <c r="AL27" s="21">
        <f t="shared" si="20"/>
        <v>0.65833333333333333</v>
      </c>
      <c r="AM27" s="21">
        <v>70</v>
      </c>
      <c r="AN27" s="21">
        <f t="shared" si="26"/>
        <v>86.1</v>
      </c>
      <c r="AO27" s="21">
        <f t="shared" si="22"/>
        <v>1.6928571428571428</v>
      </c>
      <c r="AP27" s="21">
        <v>45</v>
      </c>
      <c r="AQ27" s="22">
        <f t="shared" si="23"/>
        <v>55.35</v>
      </c>
      <c r="AR27" s="21">
        <f t="shared" si="24"/>
        <v>2.6333333333333333</v>
      </c>
    </row>
    <row r="28" spans="2:44" x14ac:dyDescent="0.25">
      <c r="B28" s="3">
        <v>23</v>
      </c>
      <c r="C28" s="250"/>
      <c r="D28" s="253"/>
      <c r="E28" s="4" t="s">
        <v>28</v>
      </c>
      <c r="F28" s="5">
        <v>2.5</v>
      </c>
      <c r="G28" s="1" t="s">
        <v>20</v>
      </c>
      <c r="H28" s="21">
        <f t="shared" si="1"/>
        <v>60.884999999999998</v>
      </c>
      <c r="I28" s="21">
        <v>65</v>
      </c>
      <c r="J28" s="22">
        <f t="shared" si="2"/>
        <v>79.95</v>
      </c>
      <c r="K28" s="21">
        <f t="shared" si="3"/>
        <v>1.9038461538461537</v>
      </c>
      <c r="L28" s="21">
        <v>55</v>
      </c>
      <c r="M28" s="22">
        <f t="shared" si="4"/>
        <v>67.650000000000006</v>
      </c>
      <c r="N28" s="21">
        <f t="shared" si="5"/>
        <v>2.25</v>
      </c>
      <c r="O28" s="21">
        <v>80</v>
      </c>
      <c r="P28" s="21">
        <f t="shared" si="25"/>
        <v>98.4</v>
      </c>
      <c r="Q28" s="21">
        <f t="shared" si="6"/>
        <v>1.5468749999999998</v>
      </c>
      <c r="R28" s="21">
        <v>50</v>
      </c>
      <c r="S28" s="21">
        <f t="shared" si="7"/>
        <v>61.5</v>
      </c>
      <c r="T28" s="21">
        <f t="shared" si="8"/>
        <v>2.4750000000000001</v>
      </c>
      <c r="U28" s="21">
        <v>55</v>
      </c>
      <c r="V28" s="22">
        <f t="shared" si="9"/>
        <v>67.650000000000006</v>
      </c>
      <c r="W28" s="21">
        <f t="shared" si="10"/>
        <v>2.25</v>
      </c>
      <c r="X28" s="21">
        <v>49.5</v>
      </c>
      <c r="Y28" s="22">
        <f t="shared" si="11"/>
        <v>60.884999999999998</v>
      </c>
      <c r="Z28" s="21">
        <f t="shared" si="12"/>
        <v>2.5</v>
      </c>
      <c r="AA28" s="21">
        <v>60</v>
      </c>
      <c r="AB28" s="22">
        <f t="shared" si="13"/>
        <v>73.8</v>
      </c>
      <c r="AC28" s="21">
        <f t="shared" si="14"/>
        <v>2.0625</v>
      </c>
      <c r="AD28" s="21">
        <v>80</v>
      </c>
      <c r="AE28" s="22">
        <f t="shared" si="15"/>
        <v>98.4</v>
      </c>
      <c r="AF28" s="21">
        <f t="shared" si="16"/>
        <v>1.5468749999999998</v>
      </c>
      <c r="AG28" s="21">
        <v>65</v>
      </c>
      <c r="AH28" s="22">
        <f t="shared" si="17"/>
        <v>79.95</v>
      </c>
      <c r="AI28" s="21">
        <f t="shared" si="18"/>
        <v>1.9038461538461537</v>
      </c>
      <c r="AJ28" s="21">
        <v>220</v>
      </c>
      <c r="AK28" s="22">
        <f t="shared" si="19"/>
        <v>270.60000000000002</v>
      </c>
      <c r="AL28" s="21">
        <f t="shared" si="20"/>
        <v>0.5625</v>
      </c>
      <c r="AM28" s="21">
        <v>90</v>
      </c>
      <c r="AN28" s="21">
        <f t="shared" si="26"/>
        <v>110.7</v>
      </c>
      <c r="AO28" s="21">
        <f t="shared" si="22"/>
        <v>1.3749999999999998</v>
      </c>
      <c r="AP28" s="21">
        <v>55</v>
      </c>
      <c r="AQ28" s="22">
        <f t="shared" si="23"/>
        <v>67.650000000000006</v>
      </c>
      <c r="AR28" s="21">
        <f t="shared" si="24"/>
        <v>2.25</v>
      </c>
    </row>
    <row r="29" spans="2:44" x14ac:dyDescent="0.25">
      <c r="B29" s="3">
        <v>24</v>
      </c>
      <c r="C29" s="251"/>
      <c r="D29" s="254"/>
      <c r="E29" s="4" t="s">
        <v>21</v>
      </c>
      <c r="F29" s="5">
        <v>0.7</v>
      </c>
      <c r="G29" s="1" t="s">
        <v>20</v>
      </c>
      <c r="H29" s="21">
        <f t="shared" si="1"/>
        <v>79.95</v>
      </c>
      <c r="I29" s="21">
        <v>96</v>
      </c>
      <c r="J29" s="22">
        <f t="shared" si="2"/>
        <v>118.08</v>
      </c>
      <c r="K29" s="21">
        <f t="shared" si="3"/>
        <v>0.47395833333333331</v>
      </c>
      <c r="L29" s="21">
        <v>65</v>
      </c>
      <c r="M29" s="22">
        <f t="shared" si="4"/>
        <v>79.95</v>
      </c>
      <c r="N29" s="21">
        <f t="shared" si="5"/>
        <v>0.7</v>
      </c>
      <c r="O29" s="21">
        <v>100</v>
      </c>
      <c r="P29" s="21">
        <f t="shared" si="25"/>
        <v>123</v>
      </c>
      <c r="Q29" s="21">
        <f t="shared" si="6"/>
        <v>0.45499999999999996</v>
      </c>
      <c r="R29" s="21">
        <v>70</v>
      </c>
      <c r="S29" s="21">
        <f t="shared" si="7"/>
        <v>86.1</v>
      </c>
      <c r="T29" s="21">
        <f t="shared" si="8"/>
        <v>0.65</v>
      </c>
      <c r="U29" s="21">
        <v>65</v>
      </c>
      <c r="V29" s="22">
        <f t="shared" si="9"/>
        <v>79.95</v>
      </c>
      <c r="W29" s="21">
        <f t="shared" si="10"/>
        <v>0.7</v>
      </c>
      <c r="X29" s="21">
        <v>69.5</v>
      </c>
      <c r="Y29" s="22">
        <f t="shared" si="11"/>
        <v>85.484999999999999</v>
      </c>
      <c r="Z29" s="21">
        <f t="shared" si="12"/>
        <v>0.65467625899280579</v>
      </c>
      <c r="AA29" s="21">
        <v>90</v>
      </c>
      <c r="AB29" s="22">
        <f t="shared" si="13"/>
        <v>110.7</v>
      </c>
      <c r="AC29" s="21">
        <f t="shared" si="14"/>
        <v>0.50555555555555554</v>
      </c>
      <c r="AD29" s="21">
        <v>90</v>
      </c>
      <c r="AE29" s="22">
        <f t="shared" si="15"/>
        <v>110.7</v>
      </c>
      <c r="AF29" s="21">
        <f t="shared" si="16"/>
        <v>0.50555555555555554</v>
      </c>
      <c r="AG29" s="21">
        <v>85</v>
      </c>
      <c r="AH29" s="34">
        <f t="shared" si="17"/>
        <v>104.55</v>
      </c>
      <c r="AI29" s="21">
        <f t="shared" si="18"/>
        <v>0.53529411764705881</v>
      </c>
      <c r="AJ29" s="21">
        <v>300</v>
      </c>
      <c r="AK29" s="22">
        <f t="shared" si="19"/>
        <v>369</v>
      </c>
      <c r="AL29" s="21">
        <f t="shared" si="20"/>
        <v>0.15166666666666667</v>
      </c>
      <c r="AM29" s="21">
        <v>120</v>
      </c>
      <c r="AN29" s="21">
        <f t="shared" si="26"/>
        <v>147.6</v>
      </c>
      <c r="AO29" s="21">
        <f t="shared" si="22"/>
        <v>0.37916666666666671</v>
      </c>
      <c r="AP29" s="21">
        <v>65</v>
      </c>
      <c r="AQ29" s="22">
        <f t="shared" si="23"/>
        <v>79.95</v>
      </c>
      <c r="AR29" s="21">
        <f t="shared" si="24"/>
        <v>0.7</v>
      </c>
    </row>
    <row r="30" spans="2:44" x14ac:dyDescent="0.25">
      <c r="B30" s="3">
        <v>25</v>
      </c>
      <c r="C30" s="249" t="s">
        <v>31</v>
      </c>
      <c r="D30" s="249" t="s">
        <v>32</v>
      </c>
      <c r="E30" s="4" t="s">
        <v>33</v>
      </c>
      <c r="F30" s="5">
        <v>1</v>
      </c>
      <c r="G30" s="1" t="s">
        <v>7</v>
      </c>
      <c r="H30" s="21">
        <f t="shared" si="1"/>
        <v>183.27</v>
      </c>
      <c r="I30" s="21">
        <v>380</v>
      </c>
      <c r="J30" s="22">
        <f t="shared" si="2"/>
        <v>467.4</v>
      </c>
      <c r="K30" s="21">
        <f t="shared" si="3"/>
        <v>0.39210526315789479</v>
      </c>
      <c r="L30" s="21">
        <v>390</v>
      </c>
      <c r="M30" s="22">
        <f t="shared" si="4"/>
        <v>479.7</v>
      </c>
      <c r="N30" s="21">
        <f t="shared" si="5"/>
        <v>0.38205128205128208</v>
      </c>
      <c r="O30" s="21">
        <v>310</v>
      </c>
      <c r="P30" s="21">
        <f t="shared" si="25"/>
        <v>381.3</v>
      </c>
      <c r="Q30" s="21">
        <f t="shared" si="6"/>
        <v>0.48064516129032259</v>
      </c>
      <c r="R30" s="21">
        <v>260</v>
      </c>
      <c r="S30" s="21">
        <f t="shared" si="7"/>
        <v>319.8</v>
      </c>
      <c r="T30" s="21">
        <f t="shared" si="8"/>
        <v>0.57307692307692304</v>
      </c>
      <c r="U30" s="21">
        <v>380</v>
      </c>
      <c r="V30" s="22">
        <f t="shared" si="9"/>
        <v>467.4</v>
      </c>
      <c r="W30" s="21">
        <f t="shared" si="10"/>
        <v>0.39210526315789479</v>
      </c>
      <c r="X30" s="21">
        <v>250</v>
      </c>
      <c r="Y30" s="22">
        <f t="shared" si="11"/>
        <v>307.5</v>
      </c>
      <c r="Z30" s="21">
        <f t="shared" si="12"/>
        <v>0.59600000000000009</v>
      </c>
      <c r="AA30" s="21">
        <v>500</v>
      </c>
      <c r="AB30" s="22">
        <f t="shared" si="13"/>
        <v>615</v>
      </c>
      <c r="AC30" s="21">
        <f t="shared" si="14"/>
        <v>0.29800000000000004</v>
      </c>
      <c r="AD30" s="21">
        <v>500</v>
      </c>
      <c r="AE30" s="22">
        <f t="shared" si="15"/>
        <v>615</v>
      </c>
      <c r="AF30" s="21">
        <f t="shared" si="16"/>
        <v>0.29800000000000004</v>
      </c>
      <c r="AG30" s="21">
        <v>390</v>
      </c>
      <c r="AH30" s="22">
        <f t="shared" si="17"/>
        <v>479.7</v>
      </c>
      <c r="AI30" s="21">
        <f t="shared" si="18"/>
        <v>0.38205128205128208</v>
      </c>
      <c r="AJ30" s="21">
        <v>149</v>
      </c>
      <c r="AK30" s="22">
        <f t="shared" si="19"/>
        <v>183.27</v>
      </c>
      <c r="AL30" s="21">
        <f t="shared" si="20"/>
        <v>1</v>
      </c>
      <c r="AM30" s="21">
        <v>350</v>
      </c>
      <c r="AN30" s="21">
        <f t="shared" si="26"/>
        <v>430.5</v>
      </c>
      <c r="AO30" s="21">
        <f t="shared" si="22"/>
        <v>0.42571428571428571</v>
      </c>
      <c r="AP30" s="21">
        <v>380</v>
      </c>
      <c r="AQ30" s="22">
        <f t="shared" si="23"/>
        <v>467.4</v>
      </c>
      <c r="AR30" s="21">
        <f t="shared" si="24"/>
        <v>0.39210526315789479</v>
      </c>
    </row>
    <row r="31" spans="2:44" x14ac:dyDescent="0.25">
      <c r="B31" s="3">
        <v>26</v>
      </c>
      <c r="C31" s="250"/>
      <c r="D31" s="250"/>
      <c r="E31" s="4" t="s">
        <v>34</v>
      </c>
      <c r="F31" s="5">
        <v>1</v>
      </c>
      <c r="G31" s="1" t="s">
        <v>7</v>
      </c>
      <c r="H31" s="21">
        <f t="shared" si="1"/>
        <v>215.25</v>
      </c>
      <c r="I31" s="21">
        <v>400</v>
      </c>
      <c r="J31" s="22">
        <f t="shared" si="2"/>
        <v>492</v>
      </c>
      <c r="K31" s="21">
        <f t="shared" si="3"/>
        <v>0.4375</v>
      </c>
      <c r="L31" s="21">
        <v>390</v>
      </c>
      <c r="M31" s="22">
        <f t="shared" si="4"/>
        <v>479.7</v>
      </c>
      <c r="N31" s="21">
        <f t="shared" si="5"/>
        <v>0.44871794871794873</v>
      </c>
      <c r="O31" s="21">
        <v>390</v>
      </c>
      <c r="P31" s="21">
        <f t="shared" si="25"/>
        <v>479.7</v>
      </c>
      <c r="Q31" s="21">
        <f t="shared" si="6"/>
        <v>0.44871794871794873</v>
      </c>
      <c r="R31" s="21">
        <v>280</v>
      </c>
      <c r="S31" s="21">
        <f t="shared" si="7"/>
        <v>344.4</v>
      </c>
      <c r="T31" s="21">
        <f t="shared" si="8"/>
        <v>0.625</v>
      </c>
      <c r="U31" s="21">
        <v>430</v>
      </c>
      <c r="V31" s="22">
        <f t="shared" si="9"/>
        <v>528.9</v>
      </c>
      <c r="W31" s="21">
        <f t="shared" si="10"/>
        <v>0.40697674418604651</v>
      </c>
      <c r="X31" s="21">
        <v>270</v>
      </c>
      <c r="Y31" s="22">
        <f t="shared" si="11"/>
        <v>332.1</v>
      </c>
      <c r="Z31" s="21">
        <f t="shared" si="12"/>
        <v>0.64814814814814814</v>
      </c>
      <c r="AA31" s="21">
        <v>500</v>
      </c>
      <c r="AB31" s="22">
        <f t="shared" si="13"/>
        <v>615</v>
      </c>
      <c r="AC31" s="21">
        <f t="shared" si="14"/>
        <v>0.35</v>
      </c>
      <c r="AD31" s="21">
        <v>500</v>
      </c>
      <c r="AE31" s="22">
        <f t="shared" si="15"/>
        <v>615</v>
      </c>
      <c r="AF31" s="21">
        <f t="shared" si="16"/>
        <v>0.35</v>
      </c>
      <c r="AG31" s="21">
        <v>390</v>
      </c>
      <c r="AH31" s="22">
        <f t="shared" si="17"/>
        <v>479.7</v>
      </c>
      <c r="AI31" s="21">
        <f t="shared" si="18"/>
        <v>0.44871794871794873</v>
      </c>
      <c r="AJ31" s="21">
        <v>175</v>
      </c>
      <c r="AK31" s="22">
        <f t="shared" si="19"/>
        <v>215.25</v>
      </c>
      <c r="AL31" s="21">
        <f t="shared" si="20"/>
        <v>1</v>
      </c>
      <c r="AM31" s="21">
        <v>400</v>
      </c>
      <c r="AN31" s="21">
        <f t="shared" si="26"/>
        <v>492</v>
      </c>
      <c r="AO31" s="21">
        <f t="shared" si="22"/>
        <v>0.4375</v>
      </c>
      <c r="AP31" s="21">
        <v>430</v>
      </c>
      <c r="AQ31" s="22">
        <f t="shared" si="23"/>
        <v>528.9</v>
      </c>
      <c r="AR31" s="21">
        <f t="shared" si="24"/>
        <v>0.40697674418604651</v>
      </c>
    </row>
    <row r="32" spans="2:44" x14ac:dyDescent="0.25">
      <c r="B32" s="3">
        <v>27</v>
      </c>
      <c r="C32" s="250"/>
      <c r="D32" s="250"/>
      <c r="E32" s="4" t="s">
        <v>35</v>
      </c>
      <c r="F32" s="5">
        <v>0.5</v>
      </c>
      <c r="G32" s="1" t="s">
        <v>7</v>
      </c>
      <c r="H32" s="21">
        <f t="shared" si="1"/>
        <v>55.35</v>
      </c>
      <c r="I32" s="21">
        <v>300</v>
      </c>
      <c r="J32" s="22">
        <f t="shared" si="2"/>
        <v>369</v>
      </c>
      <c r="K32" s="21">
        <f t="shared" si="3"/>
        <v>7.4999999999999997E-2</v>
      </c>
      <c r="L32" s="21">
        <v>220</v>
      </c>
      <c r="M32" s="22">
        <f t="shared" si="4"/>
        <v>270.60000000000002</v>
      </c>
      <c r="N32" s="21">
        <f t="shared" si="5"/>
        <v>0.10227272727272727</v>
      </c>
      <c r="O32" s="21">
        <v>350</v>
      </c>
      <c r="P32" s="21">
        <f t="shared" si="25"/>
        <v>430.5</v>
      </c>
      <c r="Q32" s="21">
        <f t="shared" si="6"/>
        <v>6.4285714285714293E-2</v>
      </c>
      <c r="R32" s="21">
        <v>200</v>
      </c>
      <c r="S32" s="21">
        <f t="shared" si="7"/>
        <v>246</v>
      </c>
      <c r="T32" s="21">
        <f t="shared" si="8"/>
        <v>0.1125</v>
      </c>
      <c r="U32" s="21">
        <v>300</v>
      </c>
      <c r="V32" s="22">
        <f t="shared" si="9"/>
        <v>369</v>
      </c>
      <c r="W32" s="21">
        <f t="shared" si="10"/>
        <v>7.4999999999999997E-2</v>
      </c>
      <c r="X32" s="21">
        <v>190</v>
      </c>
      <c r="Y32" s="22">
        <f t="shared" si="11"/>
        <v>233.7</v>
      </c>
      <c r="Z32" s="21">
        <f t="shared" si="12"/>
        <v>0.11842105263157895</v>
      </c>
      <c r="AA32" s="21">
        <v>500</v>
      </c>
      <c r="AB32" s="22">
        <f t="shared" si="13"/>
        <v>615</v>
      </c>
      <c r="AC32" s="21">
        <f t="shared" si="14"/>
        <v>4.4999999999999998E-2</v>
      </c>
      <c r="AD32" s="21">
        <v>300</v>
      </c>
      <c r="AE32" s="22">
        <f t="shared" si="15"/>
        <v>369</v>
      </c>
      <c r="AF32" s="21">
        <f t="shared" si="16"/>
        <v>7.4999999999999997E-2</v>
      </c>
      <c r="AG32" s="21">
        <v>200</v>
      </c>
      <c r="AH32" s="22">
        <f t="shared" si="17"/>
        <v>246</v>
      </c>
      <c r="AI32" s="21">
        <f t="shared" si="18"/>
        <v>0.1125</v>
      </c>
      <c r="AJ32" s="21">
        <v>45</v>
      </c>
      <c r="AK32" s="22">
        <f t="shared" si="19"/>
        <v>55.35</v>
      </c>
      <c r="AL32" s="21">
        <f t="shared" si="20"/>
        <v>0.5</v>
      </c>
      <c r="AM32" s="21">
        <v>400</v>
      </c>
      <c r="AN32" s="21">
        <f t="shared" si="26"/>
        <v>492</v>
      </c>
      <c r="AO32" s="21">
        <f t="shared" si="22"/>
        <v>5.6250000000000001E-2</v>
      </c>
      <c r="AP32" s="21">
        <v>300</v>
      </c>
      <c r="AQ32" s="22">
        <f t="shared" si="23"/>
        <v>369</v>
      </c>
      <c r="AR32" s="21">
        <f t="shared" si="24"/>
        <v>7.4999999999999997E-2</v>
      </c>
    </row>
    <row r="33" spans="2:44" x14ac:dyDescent="0.25">
      <c r="B33" s="3">
        <v>28</v>
      </c>
      <c r="C33" s="251"/>
      <c r="D33" s="251"/>
      <c r="E33" s="4" t="s">
        <v>36</v>
      </c>
      <c r="F33" s="5">
        <v>2</v>
      </c>
      <c r="G33" s="1" t="s">
        <v>7</v>
      </c>
      <c r="H33" s="21">
        <f t="shared" si="1"/>
        <v>492</v>
      </c>
      <c r="I33" s="21">
        <v>600</v>
      </c>
      <c r="J33" s="22">
        <f t="shared" si="2"/>
        <v>738</v>
      </c>
      <c r="K33" s="21">
        <f t="shared" si="3"/>
        <v>1.3333333333333333</v>
      </c>
      <c r="L33" s="21">
        <v>750</v>
      </c>
      <c r="M33" s="22">
        <f t="shared" si="4"/>
        <v>922.5</v>
      </c>
      <c r="N33" s="21">
        <f t="shared" si="5"/>
        <v>1.0666666666666667</v>
      </c>
      <c r="O33" s="21">
        <v>1100</v>
      </c>
      <c r="P33" s="21">
        <f t="shared" si="25"/>
        <v>1353</v>
      </c>
      <c r="Q33" s="21">
        <f t="shared" si="6"/>
        <v>0.72727272727272729</v>
      </c>
      <c r="R33" s="21">
        <v>550</v>
      </c>
      <c r="S33" s="21">
        <f t="shared" si="7"/>
        <v>676.5</v>
      </c>
      <c r="T33" s="21">
        <f t="shared" si="8"/>
        <v>1.4545454545454546</v>
      </c>
      <c r="U33" s="21">
        <v>600</v>
      </c>
      <c r="V33" s="22">
        <f t="shared" si="9"/>
        <v>738</v>
      </c>
      <c r="W33" s="21">
        <f t="shared" si="10"/>
        <v>1.3333333333333333</v>
      </c>
      <c r="X33" s="21">
        <v>549</v>
      </c>
      <c r="Y33" s="22">
        <f t="shared" si="11"/>
        <v>675.27</v>
      </c>
      <c r="Z33" s="21">
        <f t="shared" si="12"/>
        <v>1.4571948998178508</v>
      </c>
      <c r="AA33" s="21">
        <v>1000</v>
      </c>
      <c r="AB33" s="22">
        <f t="shared" si="13"/>
        <v>1230</v>
      </c>
      <c r="AC33" s="21">
        <f t="shared" si="14"/>
        <v>0.8</v>
      </c>
      <c r="AD33" s="21">
        <v>1500</v>
      </c>
      <c r="AE33" s="22">
        <f t="shared" si="15"/>
        <v>1845</v>
      </c>
      <c r="AF33" s="21">
        <f t="shared" si="16"/>
        <v>0.53333333333333333</v>
      </c>
      <c r="AG33" s="21">
        <v>1300</v>
      </c>
      <c r="AH33" s="22">
        <f t="shared" si="17"/>
        <v>1599</v>
      </c>
      <c r="AI33" s="21">
        <f t="shared" si="18"/>
        <v>0.61538461538461542</v>
      </c>
      <c r="AJ33" s="21">
        <v>400</v>
      </c>
      <c r="AK33" s="22">
        <f t="shared" si="19"/>
        <v>492</v>
      </c>
      <c r="AL33" s="21">
        <f t="shared" si="20"/>
        <v>2</v>
      </c>
      <c r="AM33" s="21">
        <v>600</v>
      </c>
      <c r="AN33" s="21">
        <f t="shared" si="26"/>
        <v>738</v>
      </c>
      <c r="AO33" s="21">
        <f t="shared" si="22"/>
        <v>1.3333333333333333</v>
      </c>
      <c r="AP33" s="21">
        <v>600</v>
      </c>
      <c r="AQ33" s="22">
        <f t="shared" si="23"/>
        <v>738</v>
      </c>
      <c r="AR33" s="21">
        <f t="shared" si="24"/>
        <v>1.3333333333333333</v>
      </c>
    </row>
    <row r="34" spans="2:44" ht="19.5" customHeight="1" x14ac:dyDescent="0.25">
      <c r="B34" s="3">
        <v>29</v>
      </c>
      <c r="C34" s="249" t="s">
        <v>31</v>
      </c>
      <c r="D34" s="252" t="s">
        <v>37</v>
      </c>
      <c r="E34" s="4" t="s">
        <v>33</v>
      </c>
      <c r="F34" s="5">
        <v>0.5</v>
      </c>
      <c r="G34" s="1" t="s">
        <v>38</v>
      </c>
      <c r="H34" s="21">
        <f t="shared" si="1"/>
        <v>36.9</v>
      </c>
      <c r="I34" s="21">
        <v>90</v>
      </c>
      <c r="J34" s="22">
        <f t="shared" si="2"/>
        <v>110.7</v>
      </c>
      <c r="K34" s="21">
        <f t="shared" si="3"/>
        <v>0.16666666666666666</v>
      </c>
      <c r="L34" s="21">
        <v>90</v>
      </c>
      <c r="M34" s="22">
        <f t="shared" si="4"/>
        <v>110.7</v>
      </c>
      <c r="N34" s="21">
        <f t="shared" si="5"/>
        <v>0.16666666666666666</v>
      </c>
      <c r="O34" s="21">
        <v>90</v>
      </c>
      <c r="P34" s="21">
        <f t="shared" si="25"/>
        <v>110.7</v>
      </c>
      <c r="Q34" s="21">
        <f t="shared" si="6"/>
        <v>0.16666666666666666</v>
      </c>
      <c r="R34" s="21">
        <v>65</v>
      </c>
      <c r="S34" s="21">
        <f t="shared" si="7"/>
        <v>79.95</v>
      </c>
      <c r="T34" s="21">
        <f t="shared" si="8"/>
        <v>0.23076923076923075</v>
      </c>
      <c r="U34" s="21">
        <v>90</v>
      </c>
      <c r="V34" s="22">
        <f t="shared" si="9"/>
        <v>110.7</v>
      </c>
      <c r="W34" s="21">
        <f t="shared" si="10"/>
        <v>0.16666666666666666</v>
      </c>
      <c r="X34" s="21">
        <v>70</v>
      </c>
      <c r="Y34" s="22">
        <f t="shared" si="11"/>
        <v>86.1</v>
      </c>
      <c r="Z34" s="21">
        <f t="shared" si="12"/>
        <v>0.2142857142857143</v>
      </c>
      <c r="AA34" s="21">
        <v>150</v>
      </c>
      <c r="AB34" s="22">
        <f t="shared" si="13"/>
        <v>184.5</v>
      </c>
      <c r="AC34" s="21">
        <f t="shared" si="14"/>
        <v>9.9999999999999992E-2</v>
      </c>
      <c r="AD34" s="21">
        <v>100</v>
      </c>
      <c r="AE34" s="22">
        <f t="shared" si="15"/>
        <v>123</v>
      </c>
      <c r="AF34" s="21">
        <f t="shared" si="16"/>
        <v>0.15</v>
      </c>
      <c r="AG34" s="21">
        <v>80</v>
      </c>
      <c r="AH34" s="22">
        <f t="shared" si="17"/>
        <v>98.4</v>
      </c>
      <c r="AI34" s="21">
        <f t="shared" si="18"/>
        <v>0.18749999999999997</v>
      </c>
      <c r="AJ34" s="21">
        <v>30</v>
      </c>
      <c r="AK34" s="22">
        <f t="shared" si="19"/>
        <v>36.9</v>
      </c>
      <c r="AL34" s="21">
        <f t="shared" si="20"/>
        <v>0.5</v>
      </c>
      <c r="AM34" s="21">
        <v>80</v>
      </c>
      <c r="AN34" s="21">
        <f t="shared" si="26"/>
        <v>98.4</v>
      </c>
      <c r="AO34" s="21">
        <f t="shared" si="22"/>
        <v>0.18749999999999997</v>
      </c>
      <c r="AP34" s="21">
        <v>90</v>
      </c>
      <c r="AQ34" s="22">
        <f t="shared" si="23"/>
        <v>110.7</v>
      </c>
      <c r="AR34" s="21">
        <f t="shared" si="24"/>
        <v>0.16666666666666666</v>
      </c>
    </row>
    <row r="35" spans="2:44" x14ac:dyDescent="0.25">
      <c r="B35" s="3">
        <v>30</v>
      </c>
      <c r="C35" s="250"/>
      <c r="D35" s="253"/>
      <c r="E35" s="4" t="s">
        <v>34</v>
      </c>
      <c r="F35" s="5">
        <v>0.5</v>
      </c>
      <c r="G35" s="1" t="s">
        <v>38</v>
      </c>
      <c r="H35" s="21">
        <f t="shared" si="1"/>
        <v>73.8</v>
      </c>
      <c r="I35" s="21">
        <v>95</v>
      </c>
      <c r="J35" s="22">
        <f t="shared" si="2"/>
        <v>116.85</v>
      </c>
      <c r="K35" s="21">
        <f t="shared" si="3"/>
        <v>0.31578947368421051</v>
      </c>
      <c r="L35" s="21">
        <v>90</v>
      </c>
      <c r="M35" s="22">
        <f t="shared" si="4"/>
        <v>110.7</v>
      </c>
      <c r="N35" s="21">
        <f t="shared" si="5"/>
        <v>0.33333333333333331</v>
      </c>
      <c r="O35" s="21">
        <v>110</v>
      </c>
      <c r="P35" s="21">
        <f t="shared" si="25"/>
        <v>135.30000000000001</v>
      </c>
      <c r="Q35" s="21">
        <f t="shared" si="6"/>
        <v>0.27272727272727271</v>
      </c>
      <c r="R35" s="21">
        <v>155</v>
      </c>
      <c r="S35" s="21">
        <f t="shared" si="7"/>
        <v>190.65</v>
      </c>
      <c r="T35" s="21">
        <f t="shared" si="8"/>
        <v>0.19354838709677419</v>
      </c>
      <c r="U35" s="21">
        <v>95</v>
      </c>
      <c r="V35" s="22">
        <f t="shared" si="9"/>
        <v>116.85</v>
      </c>
      <c r="W35" s="21">
        <f t="shared" si="10"/>
        <v>0.31578947368421051</v>
      </c>
      <c r="X35" s="21">
        <v>160</v>
      </c>
      <c r="Y35" s="22">
        <f t="shared" si="11"/>
        <v>196.8</v>
      </c>
      <c r="Z35" s="21">
        <f t="shared" si="12"/>
        <v>0.18749999999999997</v>
      </c>
      <c r="AA35" s="21">
        <v>150</v>
      </c>
      <c r="AB35" s="22">
        <f t="shared" si="13"/>
        <v>184.5</v>
      </c>
      <c r="AC35" s="21">
        <f t="shared" si="14"/>
        <v>0.19999999999999998</v>
      </c>
      <c r="AD35" s="21">
        <v>100</v>
      </c>
      <c r="AE35" s="22">
        <f t="shared" si="15"/>
        <v>123</v>
      </c>
      <c r="AF35" s="21">
        <f t="shared" si="16"/>
        <v>0.3</v>
      </c>
      <c r="AG35" s="21">
        <v>120</v>
      </c>
      <c r="AH35" s="22">
        <f t="shared" si="17"/>
        <v>147.6</v>
      </c>
      <c r="AI35" s="21">
        <f t="shared" si="18"/>
        <v>0.25</v>
      </c>
      <c r="AJ35" s="21">
        <v>60</v>
      </c>
      <c r="AK35" s="22">
        <f t="shared" si="19"/>
        <v>73.8</v>
      </c>
      <c r="AL35" s="21">
        <f t="shared" si="20"/>
        <v>0.5</v>
      </c>
      <c r="AM35" s="21">
        <v>90</v>
      </c>
      <c r="AN35" s="21">
        <f t="shared" si="26"/>
        <v>110.7</v>
      </c>
      <c r="AO35" s="21">
        <f t="shared" si="22"/>
        <v>0.33333333333333331</v>
      </c>
      <c r="AP35" s="21">
        <v>95</v>
      </c>
      <c r="AQ35" s="22">
        <f t="shared" si="23"/>
        <v>116.85</v>
      </c>
      <c r="AR35" s="21">
        <f t="shared" si="24"/>
        <v>0.31578947368421051</v>
      </c>
    </row>
    <row r="36" spans="2:44" x14ac:dyDescent="0.25">
      <c r="B36" s="3">
        <v>31</v>
      </c>
      <c r="C36" s="250"/>
      <c r="D36" s="253"/>
      <c r="E36" s="4" t="s">
        <v>35</v>
      </c>
      <c r="F36" s="5">
        <v>0.3</v>
      </c>
      <c r="G36" s="1" t="s">
        <v>38</v>
      </c>
      <c r="H36" s="21">
        <f t="shared" si="1"/>
        <v>24.6</v>
      </c>
      <c r="I36" s="21">
        <v>70</v>
      </c>
      <c r="J36" s="22">
        <f t="shared" si="2"/>
        <v>86.1</v>
      </c>
      <c r="K36" s="21">
        <f t="shared" si="3"/>
        <v>8.5714285714285729E-2</v>
      </c>
      <c r="L36" s="21">
        <v>70</v>
      </c>
      <c r="M36" s="22">
        <f t="shared" si="4"/>
        <v>86.1</v>
      </c>
      <c r="N36" s="21">
        <f t="shared" si="5"/>
        <v>8.5714285714285729E-2</v>
      </c>
      <c r="O36" s="21">
        <v>90</v>
      </c>
      <c r="P36" s="21">
        <f t="shared" si="25"/>
        <v>110.7</v>
      </c>
      <c r="Q36" s="21">
        <f t="shared" si="6"/>
        <v>6.6666666666666666E-2</v>
      </c>
      <c r="R36" s="21">
        <v>125</v>
      </c>
      <c r="S36" s="21">
        <f t="shared" si="7"/>
        <v>153.75</v>
      </c>
      <c r="T36" s="21">
        <f t="shared" si="8"/>
        <v>4.8000000000000001E-2</v>
      </c>
      <c r="U36" s="21">
        <v>70</v>
      </c>
      <c r="V36" s="22">
        <f t="shared" si="9"/>
        <v>86.1</v>
      </c>
      <c r="W36" s="21">
        <f t="shared" si="10"/>
        <v>8.5714285714285729E-2</v>
      </c>
      <c r="X36" s="21">
        <v>130</v>
      </c>
      <c r="Y36" s="22">
        <f t="shared" si="11"/>
        <v>159.9</v>
      </c>
      <c r="Z36" s="21">
        <f t="shared" si="12"/>
        <v>4.6153846153846156E-2</v>
      </c>
      <c r="AA36" s="21">
        <v>100</v>
      </c>
      <c r="AB36" s="22">
        <f t="shared" si="13"/>
        <v>123</v>
      </c>
      <c r="AC36" s="21">
        <f t="shared" si="14"/>
        <v>0.06</v>
      </c>
      <c r="AD36" s="21">
        <v>100</v>
      </c>
      <c r="AE36" s="22">
        <f t="shared" si="15"/>
        <v>123</v>
      </c>
      <c r="AF36" s="21">
        <f t="shared" si="16"/>
        <v>0.06</v>
      </c>
      <c r="AG36" s="21">
        <v>70</v>
      </c>
      <c r="AH36" s="22">
        <f t="shared" si="17"/>
        <v>86.1</v>
      </c>
      <c r="AI36" s="21">
        <f t="shared" si="18"/>
        <v>8.5714285714285729E-2</v>
      </c>
      <c r="AJ36" s="21">
        <v>20</v>
      </c>
      <c r="AK36" s="22">
        <f t="shared" si="19"/>
        <v>24.6</v>
      </c>
      <c r="AL36" s="21">
        <f t="shared" si="20"/>
        <v>0.3</v>
      </c>
      <c r="AM36" s="21">
        <v>90</v>
      </c>
      <c r="AN36" s="21">
        <f t="shared" si="26"/>
        <v>110.7</v>
      </c>
      <c r="AO36" s="21">
        <f t="shared" si="22"/>
        <v>6.6666666666666666E-2</v>
      </c>
      <c r="AP36" s="21">
        <v>70</v>
      </c>
      <c r="AQ36" s="22">
        <f t="shared" si="23"/>
        <v>86.1</v>
      </c>
      <c r="AR36" s="21">
        <f t="shared" si="24"/>
        <v>8.5714285714285729E-2</v>
      </c>
    </row>
    <row r="37" spans="2:44" x14ac:dyDescent="0.25">
      <c r="B37" s="3">
        <v>32</v>
      </c>
      <c r="C37" s="251"/>
      <c r="D37" s="254"/>
      <c r="E37" s="4" t="s">
        <v>36</v>
      </c>
      <c r="F37" s="5">
        <v>1</v>
      </c>
      <c r="G37" s="1" t="s">
        <v>38</v>
      </c>
      <c r="H37" s="21">
        <f t="shared" si="1"/>
        <v>123</v>
      </c>
      <c r="I37" s="21">
        <v>150</v>
      </c>
      <c r="J37" s="22">
        <f t="shared" si="2"/>
        <v>184.5</v>
      </c>
      <c r="K37" s="21">
        <f t="shared" si="3"/>
        <v>0.66666666666666663</v>
      </c>
      <c r="L37" s="21">
        <v>130</v>
      </c>
      <c r="M37" s="22">
        <f t="shared" si="4"/>
        <v>159.9</v>
      </c>
      <c r="N37" s="21">
        <f t="shared" si="5"/>
        <v>0.76923076923076916</v>
      </c>
      <c r="O37" s="21">
        <v>250</v>
      </c>
      <c r="P37" s="21">
        <f t="shared" si="25"/>
        <v>307.5</v>
      </c>
      <c r="Q37" s="21">
        <f t="shared" si="6"/>
        <v>0.4</v>
      </c>
      <c r="R37" s="21">
        <v>400</v>
      </c>
      <c r="S37" s="21">
        <f t="shared" si="7"/>
        <v>492</v>
      </c>
      <c r="T37" s="21">
        <f t="shared" si="8"/>
        <v>0.25</v>
      </c>
      <c r="U37" s="21">
        <v>150</v>
      </c>
      <c r="V37" s="22">
        <f t="shared" si="9"/>
        <v>184.5</v>
      </c>
      <c r="W37" s="21">
        <f t="shared" si="10"/>
        <v>0.66666666666666663</v>
      </c>
      <c r="X37" s="21">
        <v>400</v>
      </c>
      <c r="Y37" s="22">
        <f t="shared" si="11"/>
        <v>492</v>
      </c>
      <c r="Z37" s="21">
        <f t="shared" si="12"/>
        <v>0.25</v>
      </c>
      <c r="AA37" s="21">
        <v>250</v>
      </c>
      <c r="AB37" s="22">
        <f t="shared" si="13"/>
        <v>307.5</v>
      </c>
      <c r="AC37" s="21">
        <f t="shared" si="14"/>
        <v>0.4</v>
      </c>
      <c r="AD37" s="21">
        <v>300</v>
      </c>
      <c r="AE37" s="22">
        <f t="shared" si="15"/>
        <v>369</v>
      </c>
      <c r="AF37" s="21">
        <f t="shared" si="16"/>
        <v>0.33333333333333331</v>
      </c>
      <c r="AG37" s="21">
        <v>260</v>
      </c>
      <c r="AH37" s="22">
        <f t="shared" si="17"/>
        <v>319.8</v>
      </c>
      <c r="AI37" s="21">
        <f t="shared" si="18"/>
        <v>0.38461538461538458</v>
      </c>
      <c r="AJ37" s="21">
        <v>100</v>
      </c>
      <c r="AK37" s="22">
        <f t="shared" si="19"/>
        <v>123</v>
      </c>
      <c r="AL37" s="21">
        <f t="shared" si="20"/>
        <v>1</v>
      </c>
      <c r="AM37" s="21">
        <v>150</v>
      </c>
      <c r="AN37" s="21">
        <f t="shared" si="26"/>
        <v>184.5</v>
      </c>
      <c r="AO37" s="21">
        <f t="shared" si="22"/>
        <v>0.66666666666666663</v>
      </c>
      <c r="AP37" s="21">
        <v>150</v>
      </c>
      <c r="AQ37" s="22">
        <f t="shared" si="23"/>
        <v>184.5</v>
      </c>
      <c r="AR37" s="21">
        <f t="shared" si="24"/>
        <v>0.66666666666666663</v>
      </c>
    </row>
    <row r="38" spans="2:44" ht="20.25" customHeight="1" x14ac:dyDescent="0.25">
      <c r="B38" s="3">
        <v>33</v>
      </c>
      <c r="C38" s="252" t="s">
        <v>39</v>
      </c>
      <c r="D38" s="249" t="s">
        <v>40</v>
      </c>
      <c r="E38" s="4" t="s">
        <v>41</v>
      </c>
      <c r="F38" s="5">
        <v>2</v>
      </c>
      <c r="G38" s="1" t="s">
        <v>7</v>
      </c>
      <c r="H38" s="21">
        <f t="shared" si="1"/>
        <v>369</v>
      </c>
      <c r="I38" s="21">
        <v>500</v>
      </c>
      <c r="J38" s="22">
        <f t="shared" si="2"/>
        <v>615</v>
      </c>
      <c r="K38" s="21">
        <f t="shared" si="3"/>
        <v>1.2</v>
      </c>
      <c r="L38" s="21">
        <v>450</v>
      </c>
      <c r="M38" s="22">
        <f t="shared" si="4"/>
        <v>553.5</v>
      </c>
      <c r="N38" s="21">
        <f t="shared" si="5"/>
        <v>1.3333333333333333</v>
      </c>
      <c r="O38" s="21">
        <v>900</v>
      </c>
      <c r="P38" s="21">
        <f t="shared" si="25"/>
        <v>1107</v>
      </c>
      <c r="Q38" s="21">
        <f t="shared" si="6"/>
        <v>0.66666666666666663</v>
      </c>
      <c r="R38" s="21">
        <v>420</v>
      </c>
      <c r="S38" s="21">
        <f t="shared" si="7"/>
        <v>516.6</v>
      </c>
      <c r="T38" s="21">
        <f t="shared" si="8"/>
        <v>1.4285714285714286</v>
      </c>
      <c r="U38" s="21">
        <v>430</v>
      </c>
      <c r="V38" s="22">
        <f t="shared" si="9"/>
        <v>528.9</v>
      </c>
      <c r="W38" s="21">
        <f t="shared" si="10"/>
        <v>1.3953488372093024</v>
      </c>
      <c r="X38" s="21">
        <v>400</v>
      </c>
      <c r="Y38" s="22">
        <f t="shared" si="11"/>
        <v>492</v>
      </c>
      <c r="Z38" s="21">
        <f t="shared" si="12"/>
        <v>1.5</v>
      </c>
      <c r="AA38" s="21">
        <v>1200</v>
      </c>
      <c r="AB38" s="22">
        <f t="shared" si="13"/>
        <v>1476</v>
      </c>
      <c r="AC38" s="21">
        <f t="shared" si="14"/>
        <v>0.5</v>
      </c>
      <c r="AD38" s="21">
        <v>1500</v>
      </c>
      <c r="AE38" s="22">
        <f t="shared" si="15"/>
        <v>1845</v>
      </c>
      <c r="AF38" s="21">
        <f t="shared" si="16"/>
        <v>0.4</v>
      </c>
      <c r="AG38" s="21">
        <v>1000</v>
      </c>
      <c r="AH38" s="22">
        <f t="shared" si="17"/>
        <v>1230</v>
      </c>
      <c r="AI38" s="21">
        <f t="shared" si="18"/>
        <v>0.6</v>
      </c>
      <c r="AJ38" s="21">
        <v>300</v>
      </c>
      <c r="AK38" s="22">
        <f t="shared" si="19"/>
        <v>369</v>
      </c>
      <c r="AL38" s="21">
        <f t="shared" si="20"/>
        <v>2</v>
      </c>
      <c r="AM38" s="21">
        <v>420</v>
      </c>
      <c r="AN38" s="21">
        <f t="shared" si="26"/>
        <v>516.6</v>
      </c>
      <c r="AO38" s="21">
        <f t="shared" si="22"/>
        <v>1.4285714285714286</v>
      </c>
      <c r="AP38" s="21">
        <v>450</v>
      </c>
      <c r="AQ38" s="22">
        <f t="shared" si="23"/>
        <v>553.5</v>
      </c>
      <c r="AR38" s="21">
        <f t="shared" si="24"/>
        <v>1.3333333333333333</v>
      </c>
    </row>
    <row r="39" spans="2:44" x14ac:dyDescent="0.25">
      <c r="B39" s="3">
        <v>34</v>
      </c>
      <c r="C39" s="253"/>
      <c r="D39" s="250"/>
      <c r="E39" s="4" t="s">
        <v>42</v>
      </c>
      <c r="F39" s="5">
        <v>2</v>
      </c>
      <c r="G39" s="1" t="s">
        <v>7</v>
      </c>
      <c r="H39" s="21">
        <f t="shared" si="1"/>
        <v>430.5</v>
      </c>
      <c r="I39" s="21">
        <v>600</v>
      </c>
      <c r="J39" s="22">
        <f t="shared" si="2"/>
        <v>738</v>
      </c>
      <c r="K39" s="21">
        <f t="shared" si="3"/>
        <v>1.1666666666666667</v>
      </c>
      <c r="L39" s="21">
        <v>550</v>
      </c>
      <c r="M39" s="22">
        <f t="shared" si="4"/>
        <v>676.5</v>
      </c>
      <c r="N39" s="21">
        <f t="shared" si="5"/>
        <v>1.2727272727272727</v>
      </c>
      <c r="O39" s="21">
        <v>1100</v>
      </c>
      <c r="P39" s="21">
        <f t="shared" si="25"/>
        <v>1353</v>
      </c>
      <c r="Q39" s="21">
        <f t="shared" si="6"/>
        <v>0.63636363636363635</v>
      </c>
      <c r="R39" s="21">
        <v>490</v>
      </c>
      <c r="S39" s="21">
        <f t="shared" si="7"/>
        <v>602.70000000000005</v>
      </c>
      <c r="T39" s="21">
        <f t="shared" si="8"/>
        <v>1.4285714285714284</v>
      </c>
      <c r="U39" s="21">
        <v>530</v>
      </c>
      <c r="V39" s="22">
        <f t="shared" si="9"/>
        <v>651.9</v>
      </c>
      <c r="W39" s="21">
        <f t="shared" si="10"/>
        <v>1.3207547169811322</v>
      </c>
      <c r="X39" s="21">
        <v>500</v>
      </c>
      <c r="Y39" s="22">
        <f t="shared" si="11"/>
        <v>615</v>
      </c>
      <c r="Z39" s="21">
        <f t="shared" si="12"/>
        <v>1.4</v>
      </c>
      <c r="AA39" s="21">
        <v>1500</v>
      </c>
      <c r="AB39" s="22">
        <f t="shared" si="13"/>
        <v>1845</v>
      </c>
      <c r="AC39" s="21">
        <f t="shared" si="14"/>
        <v>0.46666666666666667</v>
      </c>
      <c r="AD39" s="21">
        <v>1500</v>
      </c>
      <c r="AE39" s="22">
        <f t="shared" si="15"/>
        <v>1845</v>
      </c>
      <c r="AF39" s="21">
        <f t="shared" si="16"/>
        <v>0.46666666666666667</v>
      </c>
      <c r="AG39" s="21">
        <v>1000</v>
      </c>
      <c r="AH39" s="22">
        <f t="shared" si="17"/>
        <v>1230</v>
      </c>
      <c r="AI39" s="21">
        <f t="shared" si="18"/>
        <v>0.7</v>
      </c>
      <c r="AJ39" s="21">
        <v>350</v>
      </c>
      <c r="AK39" s="22">
        <f t="shared" si="19"/>
        <v>430.5</v>
      </c>
      <c r="AL39" s="21">
        <f t="shared" si="20"/>
        <v>2</v>
      </c>
      <c r="AM39" s="21">
        <v>470</v>
      </c>
      <c r="AN39" s="21">
        <f t="shared" si="26"/>
        <v>578.1</v>
      </c>
      <c r="AO39" s="21">
        <f t="shared" si="22"/>
        <v>1.4893617021276595</v>
      </c>
      <c r="AP39" s="21">
        <v>530</v>
      </c>
      <c r="AQ39" s="22">
        <f t="shared" si="23"/>
        <v>651.9</v>
      </c>
      <c r="AR39" s="21">
        <f t="shared" si="24"/>
        <v>1.3207547169811322</v>
      </c>
    </row>
    <row r="40" spans="2:44" x14ac:dyDescent="0.25">
      <c r="B40" s="3">
        <v>35</v>
      </c>
      <c r="C40" s="253"/>
      <c r="D40" s="250"/>
      <c r="E40" s="4" t="s">
        <v>43</v>
      </c>
      <c r="F40" s="5">
        <v>1.5</v>
      </c>
      <c r="G40" s="1" t="s">
        <v>7</v>
      </c>
      <c r="H40" s="21">
        <f t="shared" si="1"/>
        <v>553.5</v>
      </c>
      <c r="I40" s="21">
        <v>1350</v>
      </c>
      <c r="J40" s="22">
        <f t="shared" si="2"/>
        <v>1660.5</v>
      </c>
      <c r="K40" s="21">
        <f t="shared" si="3"/>
        <v>0.5</v>
      </c>
      <c r="L40" s="21">
        <v>650</v>
      </c>
      <c r="M40" s="22">
        <f t="shared" si="4"/>
        <v>799.5</v>
      </c>
      <c r="N40" s="21">
        <f t="shared" si="5"/>
        <v>1.0384615384615383</v>
      </c>
      <c r="O40" s="21">
        <v>1300</v>
      </c>
      <c r="P40" s="21">
        <f t="shared" si="25"/>
        <v>1599</v>
      </c>
      <c r="Q40" s="21">
        <f t="shared" si="6"/>
        <v>0.51923076923076916</v>
      </c>
      <c r="R40" s="21">
        <v>700</v>
      </c>
      <c r="S40" s="21">
        <f t="shared" si="7"/>
        <v>861</v>
      </c>
      <c r="T40" s="21">
        <f t="shared" si="8"/>
        <v>0.96428571428571441</v>
      </c>
      <c r="U40" s="21">
        <v>700</v>
      </c>
      <c r="V40" s="22">
        <f t="shared" si="9"/>
        <v>861</v>
      </c>
      <c r="W40" s="21">
        <f t="shared" si="10"/>
        <v>0.96428571428571441</v>
      </c>
      <c r="X40" s="21">
        <v>700</v>
      </c>
      <c r="Y40" s="22">
        <f t="shared" si="11"/>
        <v>861</v>
      </c>
      <c r="Z40" s="21">
        <f t="shared" si="12"/>
        <v>0.96428571428571441</v>
      </c>
      <c r="AA40" s="21">
        <v>1700</v>
      </c>
      <c r="AB40" s="22">
        <f t="shared" si="13"/>
        <v>2091</v>
      </c>
      <c r="AC40" s="21">
        <f t="shared" si="14"/>
        <v>0.3970588235294118</v>
      </c>
      <c r="AD40" s="21">
        <v>1800</v>
      </c>
      <c r="AE40" s="22">
        <f t="shared" si="15"/>
        <v>2214</v>
      </c>
      <c r="AF40" s="21">
        <f t="shared" si="16"/>
        <v>0.375</v>
      </c>
      <c r="AG40" s="21">
        <v>1400</v>
      </c>
      <c r="AH40" s="22">
        <f t="shared" si="17"/>
        <v>1722</v>
      </c>
      <c r="AI40" s="21">
        <f t="shared" si="18"/>
        <v>0.48214285714285721</v>
      </c>
      <c r="AJ40" s="21">
        <v>450</v>
      </c>
      <c r="AK40" s="22">
        <f t="shared" si="19"/>
        <v>553.5</v>
      </c>
      <c r="AL40" s="21">
        <f t="shared" si="20"/>
        <v>1.5</v>
      </c>
      <c r="AM40" s="21">
        <v>750</v>
      </c>
      <c r="AN40" s="21">
        <f t="shared" si="26"/>
        <v>922.5</v>
      </c>
      <c r="AO40" s="21">
        <f t="shared" si="22"/>
        <v>0.89999999999999991</v>
      </c>
      <c r="AP40" s="21">
        <v>700</v>
      </c>
      <c r="AQ40" s="22">
        <f t="shared" si="23"/>
        <v>861</v>
      </c>
      <c r="AR40" s="21">
        <f t="shared" si="24"/>
        <v>0.96428571428571441</v>
      </c>
    </row>
    <row r="41" spans="2:44" x14ac:dyDescent="0.25">
      <c r="B41" s="3">
        <v>36</v>
      </c>
      <c r="C41" s="253"/>
      <c r="D41" s="250"/>
      <c r="E41" s="4" t="s">
        <v>44</v>
      </c>
      <c r="F41" s="5">
        <v>1.5</v>
      </c>
      <c r="G41" s="1" t="s">
        <v>7</v>
      </c>
      <c r="H41" s="21">
        <f t="shared" si="1"/>
        <v>799.5</v>
      </c>
      <c r="I41" s="21">
        <v>2070</v>
      </c>
      <c r="J41" s="22">
        <f t="shared" si="2"/>
        <v>2546.1</v>
      </c>
      <c r="K41" s="21">
        <f t="shared" si="3"/>
        <v>0.47101449275362317</v>
      </c>
      <c r="L41" s="21">
        <v>890</v>
      </c>
      <c r="M41" s="22">
        <f t="shared" si="4"/>
        <v>1094.7</v>
      </c>
      <c r="N41" s="21">
        <f t="shared" si="5"/>
        <v>1.095505617977528</v>
      </c>
      <c r="O41" s="21">
        <v>1500</v>
      </c>
      <c r="P41" s="21">
        <f t="shared" si="25"/>
        <v>1845</v>
      </c>
      <c r="Q41" s="21">
        <f t="shared" si="6"/>
        <v>0.65</v>
      </c>
      <c r="R41" s="21">
        <v>990</v>
      </c>
      <c r="S41" s="21">
        <f t="shared" si="7"/>
        <v>1217.7</v>
      </c>
      <c r="T41" s="21">
        <f t="shared" si="8"/>
        <v>0.98484848484848486</v>
      </c>
      <c r="U41" s="21">
        <v>900</v>
      </c>
      <c r="V41" s="25">
        <f t="shared" si="9"/>
        <v>1107</v>
      </c>
      <c r="W41" s="21">
        <f t="shared" si="10"/>
        <v>1.0833333333333333</v>
      </c>
      <c r="X41" s="21">
        <v>1000</v>
      </c>
      <c r="Y41" s="22">
        <f t="shared" si="11"/>
        <v>1230</v>
      </c>
      <c r="Z41" s="21">
        <f t="shared" si="12"/>
        <v>0.97500000000000009</v>
      </c>
      <c r="AA41" s="21">
        <v>1800</v>
      </c>
      <c r="AB41" s="22">
        <f t="shared" si="13"/>
        <v>2214</v>
      </c>
      <c r="AC41" s="21">
        <f t="shared" si="14"/>
        <v>0.54166666666666663</v>
      </c>
      <c r="AD41" s="21">
        <v>2000</v>
      </c>
      <c r="AE41" s="22">
        <f t="shared" si="15"/>
        <v>2460</v>
      </c>
      <c r="AF41" s="21">
        <f t="shared" si="16"/>
        <v>0.48750000000000004</v>
      </c>
      <c r="AG41" s="21">
        <v>1600</v>
      </c>
      <c r="AH41" s="22">
        <f t="shared" si="17"/>
        <v>1968</v>
      </c>
      <c r="AI41" s="21">
        <f t="shared" si="18"/>
        <v>0.609375</v>
      </c>
      <c r="AJ41" s="21">
        <v>650</v>
      </c>
      <c r="AK41" s="34">
        <f t="shared" si="19"/>
        <v>799.5</v>
      </c>
      <c r="AL41" s="21">
        <f t="shared" si="20"/>
        <v>1.5</v>
      </c>
      <c r="AM41" s="21">
        <v>1200</v>
      </c>
      <c r="AN41" s="21">
        <f t="shared" si="26"/>
        <v>1476</v>
      </c>
      <c r="AO41" s="21">
        <f t="shared" si="22"/>
        <v>0.8125</v>
      </c>
      <c r="AP41" s="21">
        <v>900</v>
      </c>
      <c r="AQ41" s="22">
        <f t="shared" si="23"/>
        <v>1107</v>
      </c>
      <c r="AR41" s="21">
        <f t="shared" si="24"/>
        <v>1.0833333333333333</v>
      </c>
    </row>
    <row r="42" spans="2:44" x14ac:dyDescent="0.25">
      <c r="B42" s="3">
        <v>37</v>
      </c>
      <c r="C42" s="254"/>
      <c r="D42" s="251"/>
      <c r="E42" s="4" t="s">
        <v>45</v>
      </c>
      <c r="F42" s="5">
        <v>1.5</v>
      </c>
      <c r="G42" s="1" t="s">
        <v>7</v>
      </c>
      <c r="H42" s="21">
        <f t="shared" si="1"/>
        <v>1230</v>
      </c>
      <c r="I42" s="21">
        <v>2880</v>
      </c>
      <c r="J42" s="22">
        <f t="shared" si="2"/>
        <v>3542.4</v>
      </c>
      <c r="K42" s="21">
        <f t="shared" si="3"/>
        <v>0.52083333333333326</v>
      </c>
      <c r="L42" s="21">
        <v>1290</v>
      </c>
      <c r="M42" s="22">
        <f t="shared" si="4"/>
        <v>1586.7</v>
      </c>
      <c r="N42" s="21">
        <f t="shared" si="5"/>
        <v>1.1627906976744184</v>
      </c>
      <c r="O42" s="21">
        <v>1700</v>
      </c>
      <c r="P42" s="21">
        <f t="shared" si="25"/>
        <v>2091</v>
      </c>
      <c r="Q42" s="21">
        <f t="shared" si="6"/>
        <v>0.88235294117647056</v>
      </c>
      <c r="R42" s="21">
        <v>1510</v>
      </c>
      <c r="S42" s="21">
        <f t="shared" si="7"/>
        <v>1857.3</v>
      </c>
      <c r="T42" s="21">
        <f t="shared" si="8"/>
        <v>0.99337748344370869</v>
      </c>
      <c r="U42" s="21">
        <v>1100</v>
      </c>
      <c r="V42" s="22">
        <f t="shared" si="9"/>
        <v>1353</v>
      </c>
      <c r="W42" s="21">
        <f t="shared" si="10"/>
        <v>1.3636363636363635</v>
      </c>
      <c r="X42" s="21">
        <v>1500</v>
      </c>
      <c r="Y42" s="22">
        <f t="shared" si="11"/>
        <v>1845</v>
      </c>
      <c r="Z42" s="21">
        <f t="shared" si="12"/>
        <v>1</v>
      </c>
      <c r="AA42" s="21">
        <v>2200</v>
      </c>
      <c r="AB42" s="22">
        <f t="shared" si="13"/>
        <v>2706</v>
      </c>
      <c r="AC42" s="21">
        <f t="shared" si="14"/>
        <v>0.68181818181818177</v>
      </c>
      <c r="AD42" s="21">
        <v>2200</v>
      </c>
      <c r="AE42" s="22">
        <f t="shared" si="15"/>
        <v>2706</v>
      </c>
      <c r="AF42" s="21">
        <f t="shared" si="16"/>
        <v>0.68181818181818177</v>
      </c>
      <c r="AG42" s="21">
        <v>2000</v>
      </c>
      <c r="AH42" s="22">
        <f t="shared" si="17"/>
        <v>2460</v>
      </c>
      <c r="AI42" s="21">
        <f t="shared" si="18"/>
        <v>0.75</v>
      </c>
      <c r="AJ42" s="21">
        <v>1000</v>
      </c>
      <c r="AK42" s="22">
        <f t="shared" si="19"/>
        <v>1230</v>
      </c>
      <c r="AL42" s="21">
        <f t="shared" si="20"/>
        <v>1.5</v>
      </c>
      <c r="AM42" s="21">
        <v>1600</v>
      </c>
      <c r="AN42" s="21">
        <f t="shared" si="26"/>
        <v>1968</v>
      </c>
      <c r="AO42" s="21">
        <f t="shared" si="22"/>
        <v>0.9375</v>
      </c>
      <c r="AP42" s="21">
        <v>1100</v>
      </c>
      <c r="AQ42" s="22">
        <f t="shared" si="23"/>
        <v>1353</v>
      </c>
      <c r="AR42" s="21">
        <f t="shared" si="24"/>
        <v>1.3636363636363635</v>
      </c>
    </row>
    <row r="43" spans="2:44" ht="18.75" customHeight="1" x14ac:dyDescent="0.25">
      <c r="B43" s="3">
        <v>38</v>
      </c>
      <c r="C43" s="252" t="s">
        <v>39</v>
      </c>
      <c r="D43" s="252" t="s">
        <v>46</v>
      </c>
      <c r="E43" s="4" t="s">
        <v>41</v>
      </c>
      <c r="F43" s="5">
        <v>1.5</v>
      </c>
      <c r="G43" s="1" t="s">
        <v>20</v>
      </c>
      <c r="H43" s="21">
        <f t="shared" si="1"/>
        <v>73.8</v>
      </c>
      <c r="I43" s="21">
        <v>100</v>
      </c>
      <c r="J43" s="22">
        <f t="shared" si="2"/>
        <v>123</v>
      </c>
      <c r="K43" s="21">
        <f t="shared" si="3"/>
        <v>0.89999999999999991</v>
      </c>
      <c r="L43" s="21">
        <v>65</v>
      </c>
      <c r="M43" s="22">
        <f t="shared" si="4"/>
        <v>79.95</v>
      </c>
      <c r="N43" s="21">
        <f t="shared" si="5"/>
        <v>1.3846153846153846</v>
      </c>
      <c r="O43" s="21">
        <v>120</v>
      </c>
      <c r="P43" s="21">
        <f t="shared" si="25"/>
        <v>147.6</v>
      </c>
      <c r="Q43" s="21">
        <f t="shared" si="6"/>
        <v>0.75</v>
      </c>
      <c r="R43" s="21">
        <v>70</v>
      </c>
      <c r="S43" s="21">
        <f t="shared" si="7"/>
        <v>86.1</v>
      </c>
      <c r="T43" s="21">
        <f t="shared" si="8"/>
        <v>1.2857142857142858</v>
      </c>
      <c r="U43" s="21">
        <v>70</v>
      </c>
      <c r="V43" s="22">
        <f t="shared" si="9"/>
        <v>86.1</v>
      </c>
      <c r="W43" s="21">
        <f t="shared" si="10"/>
        <v>1.2857142857142858</v>
      </c>
      <c r="X43" s="21">
        <v>69</v>
      </c>
      <c r="Y43" s="22">
        <f t="shared" si="11"/>
        <v>84.87</v>
      </c>
      <c r="Z43" s="21">
        <f t="shared" si="12"/>
        <v>1.3043478260869563</v>
      </c>
      <c r="AA43" s="21">
        <v>200</v>
      </c>
      <c r="AB43" s="22">
        <f t="shared" si="13"/>
        <v>246</v>
      </c>
      <c r="AC43" s="21">
        <f t="shared" si="14"/>
        <v>0.44999999999999996</v>
      </c>
      <c r="AD43" s="21">
        <v>150</v>
      </c>
      <c r="AE43" s="22">
        <f t="shared" si="15"/>
        <v>184.5</v>
      </c>
      <c r="AF43" s="21">
        <f t="shared" si="16"/>
        <v>0.6</v>
      </c>
      <c r="AG43" s="21">
        <v>100</v>
      </c>
      <c r="AH43" s="22">
        <f t="shared" si="17"/>
        <v>123</v>
      </c>
      <c r="AI43" s="21">
        <f t="shared" si="18"/>
        <v>0.89999999999999991</v>
      </c>
      <c r="AJ43" s="21">
        <v>60</v>
      </c>
      <c r="AK43" s="22">
        <f t="shared" si="19"/>
        <v>73.8</v>
      </c>
      <c r="AL43" s="21">
        <f t="shared" si="20"/>
        <v>1.5</v>
      </c>
      <c r="AM43" s="21">
        <v>70</v>
      </c>
      <c r="AN43" s="21">
        <f t="shared" si="26"/>
        <v>86.1</v>
      </c>
      <c r="AO43" s="21">
        <f t="shared" si="22"/>
        <v>1.2857142857142858</v>
      </c>
      <c r="AP43" s="21">
        <v>70</v>
      </c>
      <c r="AQ43" s="22">
        <f t="shared" si="23"/>
        <v>86.1</v>
      </c>
      <c r="AR43" s="21">
        <f t="shared" si="24"/>
        <v>1.2857142857142858</v>
      </c>
    </row>
    <row r="44" spans="2:44" x14ac:dyDescent="0.25">
      <c r="B44" s="3">
        <v>39</v>
      </c>
      <c r="C44" s="253"/>
      <c r="D44" s="253"/>
      <c r="E44" s="4" t="s">
        <v>42</v>
      </c>
      <c r="F44" s="5">
        <v>1.5</v>
      </c>
      <c r="G44" s="1" t="s">
        <v>20</v>
      </c>
      <c r="H44" s="21">
        <f t="shared" si="1"/>
        <v>79.95</v>
      </c>
      <c r="I44" s="21">
        <v>120</v>
      </c>
      <c r="J44" s="22">
        <f t="shared" si="2"/>
        <v>147.6</v>
      </c>
      <c r="K44" s="21">
        <f t="shared" si="3"/>
        <v>0.81250000000000011</v>
      </c>
      <c r="L44" s="21">
        <v>75</v>
      </c>
      <c r="M44" s="22">
        <f t="shared" si="4"/>
        <v>92.25</v>
      </c>
      <c r="N44" s="21">
        <f t="shared" si="5"/>
        <v>1.3</v>
      </c>
      <c r="O44" s="21">
        <v>130</v>
      </c>
      <c r="P44" s="21">
        <f t="shared" si="25"/>
        <v>159.9</v>
      </c>
      <c r="Q44" s="21">
        <f t="shared" si="6"/>
        <v>0.75</v>
      </c>
      <c r="R44" s="21">
        <v>120</v>
      </c>
      <c r="S44" s="21">
        <f t="shared" si="7"/>
        <v>147.6</v>
      </c>
      <c r="T44" s="21">
        <f t="shared" si="8"/>
        <v>0.81250000000000011</v>
      </c>
      <c r="U44" s="21">
        <v>80</v>
      </c>
      <c r="V44" s="25">
        <f t="shared" si="9"/>
        <v>98.4</v>
      </c>
      <c r="W44" s="21">
        <f t="shared" si="10"/>
        <v>1.21875</v>
      </c>
      <c r="X44" s="21">
        <v>120</v>
      </c>
      <c r="Y44" s="22">
        <f t="shared" si="11"/>
        <v>147.6</v>
      </c>
      <c r="Z44" s="21">
        <f t="shared" si="12"/>
        <v>0.81250000000000011</v>
      </c>
      <c r="AA44" s="21">
        <v>200</v>
      </c>
      <c r="AB44" s="22">
        <f t="shared" si="13"/>
        <v>246</v>
      </c>
      <c r="AC44" s="21">
        <f t="shared" si="14"/>
        <v>0.48750000000000004</v>
      </c>
      <c r="AD44" s="21">
        <v>150</v>
      </c>
      <c r="AE44" s="22">
        <f t="shared" si="15"/>
        <v>184.5</v>
      </c>
      <c r="AF44" s="21">
        <f t="shared" si="16"/>
        <v>0.65</v>
      </c>
      <c r="AG44" s="21">
        <v>100</v>
      </c>
      <c r="AH44" s="22">
        <f t="shared" si="17"/>
        <v>123</v>
      </c>
      <c r="AI44" s="21">
        <f t="shared" si="18"/>
        <v>0.97500000000000009</v>
      </c>
      <c r="AJ44" s="21">
        <v>65</v>
      </c>
      <c r="AK44" s="22">
        <f t="shared" si="19"/>
        <v>79.95</v>
      </c>
      <c r="AL44" s="21">
        <f t="shared" si="20"/>
        <v>1.5</v>
      </c>
      <c r="AM44" s="21">
        <v>80</v>
      </c>
      <c r="AN44" s="21">
        <f t="shared" si="26"/>
        <v>98.4</v>
      </c>
      <c r="AO44" s="21">
        <f t="shared" si="22"/>
        <v>1.21875</v>
      </c>
      <c r="AP44" s="21">
        <v>100</v>
      </c>
      <c r="AQ44" s="22">
        <f t="shared" si="23"/>
        <v>123</v>
      </c>
      <c r="AR44" s="21">
        <f t="shared" si="24"/>
        <v>0.97500000000000009</v>
      </c>
    </row>
    <row r="45" spans="2:44" x14ac:dyDescent="0.25">
      <c r="B45" s="3">
        <v>40</v>
      </c>
      <c r="C45" s="253"/>
      <c r="D45" s="253"/>
      <c r="E45" s="4" t="s">
        <v>43</v>
      </c>
      <c r="F45" s="5">
        <v>1</v>
      </c>
      <c r="G45" s="1" t="s">
        <v>20</v>
      </c>
      <c r="H45" s="21">
        <f t="shared" si="1"/>
        <v>110.7</v>
      </c>
      <c r="I45" s="21">
        <v>270</v>
      </c>
      <c r="J45" s="22">
        <f t="shared" si="2"/>
        <v>332.1</v>
      </c>
      <c r="K45" s="21">
        <f t="shared" si="3"/>
        <v>0.33333333333333331</v>
      </c>
      <c r="L45" s="21">
        <v>95</v>
      </c>
      <c r="M45" s="22">
        <f t="shared" si="4"/>
        <v>116.85</v>
      </c>
      <c r="N45" s="21">
        <f t="shared" si="5"/>
        <v>0.94736842105263164</v>
      </c>
      <c r="O45" s="21">
        <v>130</v>
      </c>
      <c r="P45" s="21">
        <f t="shared" si="25"/>
        <v>159.9</v>
      </c>
      <c r="Q45" s="21">
        <f t="shared" si="6"/>
        <v>0.69230769230769229</v>
      </c>
      <c r="R45" s="21">
        <v>135</v>
      </c>
      <c r="S45" s="21">
        <f t="shared" si="7"/>
        <v>166.05</v>
      </c>
      <c r="T45" s="21">
        <f t="shared" si="8"/>
        <v>0.66666666666666663</v>
      </c>
      <c r="U45" s="21">
        <v>130</v>
      </c>
      <c r="V45" s="22">
        <f t="shared" si="9"/>
        <v>159.9</v>
      </c>
      <c r="W45" s="21">
        <f t="shared" si="10"/>
        <v>0.69230769230769229</v>
      </c>
      <c r="X45" s="21">
        <v>130</v>
      </c>
      <c r="Y45" s="22">
        <f t="shared" si="11"/>
        <v>159.9</v>
      </c>
      <c r="Z45" s="21">
        <f t="shared" si="12"/>
        <v>0.69230769230769229</v>
      </c>
      <c r="AA45" s="21">
        <v>200</v>
      </c>
      <c r="AB45" s="22">
        <f t="shared" si="13"/>
        <v>246</v>
      </c>
      <c r="AC45" s="21">
        <f t="shared" si="14"/>
        <v>0.45</v>
      </c>
      <c r="AD45" s="21">
        <v>150</v>
      </c>
      <c r="AE45" s="22">
        <f t="shared" si="15"/>
        <v>184.5</v>
      </c>
      <c r="AF45" s="21">
        <f t="shared" si="16"/>
        <v>0.6</v>
      </c>
      <c r="AG45" s="21">
        <v>120</v>
      </c>
      <c r="AH45" s="22">
        <f t="shared" si="17"/>
        <v>147.6</v>
      </c>
      <c r="AI45" s="21">
        <f t="shared" si="18"/>
        <v>0.75</v>
      </c>
      <c r="AJ45" s="21">
        <v>90</v>
      </c>
      <c r="AK45" s="22">
        <f t="shared" si="19"/>
        <v>110.7</v>
      </c>
      <c r="AL45" s="21">
        <f t="shared" si="20"/>
        <v>1</v>
      </c>
      <c r="AM45" s="21">
        <v>100</v>
      </c>
      <c r="AN45" s="21">
        <f t="shared" si="26"/>
        <v>123</v>
      </c>
      <c r="AO45" s="21">
        <f t="shared" si="22"/>
        <v>0.9</v>
      </c>
      <c r="AP45" s="21">
        <v>130</v>
      </c>
      <c r="AQ45" s="22">
        <f t="shared" si="23"/>
        <v>159.9</v>
      </c>
      <c r="AR45" s="21">
        <f t="shared" si="24"/>
        <v>0.69230769230769229</v>
      </c>
    </row>
    <row r="46" spans="2:44" x14ac:dyDescent="0.25">
      <c r="B46" s="3">
        <v>41</v>
      </c>
      <c r="C46" s="253"/>
      <c r="D46" s="253"/>
      <c r="E46" s="4" t="s">
        <v>44</v>
      </c>
      <c r="F46" s="5">
        <v>1</v>
      </c>
      <c r="G46" s="1" t="s">
        <v>20</v>
      </c>
      <c r="H46" s="21">
        <f t="shared" si="1"/>
        <v>129.15</v>
      </c>
      <c r="I46" s="21">
        <v>414</v>
      </c>
      <c r="J46" s="22">
        <f t="shared" si="2"/>
        <v>509.21999999999997</v>
      </c>
      <c r="K46" s="21">
        <f t="shared" si="3"/>
        <v>0.25362318840579712</v>
      </c>
      <c r="L46" s="21">
        <v>105</v>
      </c>
      <c r="M46" s="22">
        <f t="shared" si="4"/>
        <v>129.15</v>
      </c>
      <c r="N46" s="21">
        <f t="shared" si="5"/>
        <v>1</v>
      </c>
      <c r="O46" s="21">
        <v>150</v>
      </c>
      <c r="P46" s="21">
        <f t="shared" si="25"/>
        <v>184.5</v>
      </c>
      <c r="Q46" s="21">
        <f t="shared" si="6"/>
        <v>0.70000000000000007</v>
      </c>
      <c r="R46" s="21">
        <v>150</v>
      </c>
      <c r="S46" s="21">
        <f t="shared" si="7"/>
        <v>184.5</v>
      </c>
      <c r="T46" s="21">
        <f t="shared" si="8"/>
        <v>0.70000000000000007</v>
      </c>
      <c r="U46" s="21">
        <v>180</v>
      </c>
      <c r="V46" s="25">
        <f t="shared" si="9"/>
        <v>221.4</v>
      </c>
      <c r="W46" s="21">
        <f t="shared" si="10"/>
        <v>0.58333333333333337</v>
      </c>
      <c r="X46" s="21">
        <v>150</v>
      </c>
      <c r="Y46" s="22">
        <f t="shared" si="11"/>
        <v>184.5</v>
      </c>
      <c r="Z46" s="21">
        <f t="shared" si="12"/>
        <v>0.70000000000000007</v>
      </c>
      <c r="AA46" s="21">
        <v>250</v>
      </c>
      <c r="AB46" s="22">
        <f t="shared" si="13"/>
        <v>307.5</v>
      </c>
      <c r="AC46" s="21">
        <f t="shared" si="14"/>
        <v>0.42000000000000004</v>
      </c>
      <c r="AD46" s="21">
        <v>180</v>
      </c>
      <c r="AE46" s="22">
        <f t="shared" si="15"/>
        <v>221.4</v>
      </c>
      <c r="AF46" s="21">
        <f t="shared" si="16"/>
        <v>0.58333333333333337</v>
      </c>
      <c r="AG46" s="21">
        <v>140</v>
      </c>
      <c r="AH46" s="22">
        <f t="shared" si="17"/>
        <v>172.2</v>
      </c>
      <c r="AI46" s="21">
        <f t="shared" si="18"/>
        <v>0.75000000000000011</v>
      </c>
      <c r="AJ46" s="21">
        <v>110</v>
      </c>
      <c r="AK46" s="22">
        <f t="shared" si="19"/>
        <v>135.30000000000001</v>
      </c>
      <c r="AL46" s="21">
        <f t="shared" si="20"/>
        <v>0.95454545454545447</v>
      </c>
      <c r="AM46" s="21">
        <v>130</v>
      </c>
      <c r="AN46" s="21">
        <f t="shared" si="26"/>
        <v>159.9</v>
      </c>
      <c r="AO46" s="21">
        <f t="shared" si="22"/>
        <v>0.80769230769230771</v>
      </c>
      <c r="AP46" s="21">
        <v>180</v>
      </c>
      <c r="AQ46" s="22">
        <f t="shared" si="23"/>
        <v>221.4</v>
      </c>
      <c r="AR46" s="21">
        <f t="shared" si="24"/>
        <v>0.58333333333333337</v>
      </c>
    </row>
    <row r="47" spans="2:44" x14ac:dyDescent="0.25">
      <c r="B47" s="3">
        <v>42</v>
      </c>
      <c r="C47" s="254"/>
      <c r="D47" s="254"/>
      <c r="E47" s="4" t="s">
        <v>45</v>
      </c>
      <c r="F47" s="5">
        <v>1</v>
      </c>
      <c r="G47" s="1" t="s">
        <v>20</v>
      </c>
      <c r="H47" s="21">
        <f t="shared" si="1"/>
        <v>184.5</v>
      </c>
      <c r="I47" s="21">
        <v>576</v>
      </c>
      <c r="J47" s="22">
        <f t="shared" si="2"/>
        <v>708.48</v>
      </c>
      <c r="K47" s="21">
        <f t="shared" si="3"/>
        <v>0.26041666666666669</v>
      </c>
      <c r="L47" s="21">
        <v>175</v>
      </c>
      <c r="M47" s="22">
        <f t="shared" si="4"/>
        <v>215.25</v>
      </c>
      <c r="N47" s="21">
        <f t="shared" si="5"/>
        <v>0.8571428571428571</v>
      </c>
      <c r="O47" s="21">
        <v>210</v>
      </c>
      <c r="P47" s="21">
        <f t="shared" si="25"/>
        <v>258.3</v>
      </c>
      <c r="Q47" s="21">
        <f t="shared" si="6"/>
        <v>0.7142857142857143</v>
      </c>
      <c r="R47" s="21">
        <v>280</v>
      </c>
      <c r="S47" s="21">
        <f t="shared" si="7"/>
        <v>344.4</v>
      </c>
      <c r="T47" s="21">
        <f t="shared" si="8"/>
        <v>0.5357142857142857</v>
      </c>
      <c r="U47" s="21">
        <v>210</v>
      </c>
      <c r="V47" s="22">
        <f t="shared" si="9"/>
        <v>258.3</v>
      </c>
      <c r="W47" s="21">
        <f t="shared" si="10"/>
        <v>0.7142857142857143</v>
      </c>
      <c r="X47" s="21">
        <v>275</v>
      </c>
      <c r="Y47" s="22">
        <f t="shared" si="11"/>
        <v>338.25</v>
      </c>
      <c r="Z47" s="21">
        <f t="shared" si="12"/>
        <v>0.54545454545454541</v>
      </c>
      <c r="AA47" s="21">
        <v>300</v>
      </c>
      <c r="AB47" s="22">
        <f t="shared" si="13"/>
        <v>369</v>
      </c>
      <c r="AC47" s="21">
        <f t="shared" si="14"/>
        <v>0.5</v>
      </c>
      <c r="AD47" s="21">
        <v>180</v>
      </c>
      <c r="AE47" s="22">
        <f t="shared" si="15"/>
        <v>221.4</v>
      </c>
      <c r="AF47" s="21">
        <f t="shared" si="16"/>
        <v>0.83333333333333326</v>
      </c>
      <c r="AG47" s="21">
        <v>250</v>
      </c>
      <c r="AH47" s="22">
        <f t="shared" si="17"/>
        <v>307.5</v>
      </c>
      <c r="AI47" s="21">
        <f t="shared" si="18"/>
        <v>0.6</v>
      </c>
      <c r="AJ47" s="21">
        <v>200</v>
      </c>
      <c r="AK47" s="22">
        <f t="shared" si="19"/>
        <v>246</v>
      </c>
      <c r="AL47" s="21">
        <f t="shared" si="20"/>
        <v>0.75</v>
      </c>
      <c r="AM47" s="21">
        <v>150</v>
      </c>
      <c r="AN47" s="21">
        <f t="shared" si="26"/>
        <v>184.5</v>
      </c>
      <c r="AO47" s="21">
        <f t="shared" si="22"/>
        <v>1</v>
      </c>
      <c r="AP47" s="21">
        <v>270</v>
      </c>
      <c r="AQ47" s="22">
        <f t="shared" si="23"/>
        <v>332.1</v>
      </c>
      <c r="AR47" s="21">
        <f t="shared" si="24"/>
        <v>0.55555555555555547</v>
      </c>
    </row>
    <row r="48" spans="2:44" ht="18.75" customHeight="1" x14ac:dyDescent="0.25">
      <c r="B48" s="3">
        <v>43</v>
      </c>
      <c r="C48" s="242" t="s">
        <v>47</v>
      </c>
      <c r="D48" s="245" t="s">
        <v>48</v>
      </c>
      <c r="E48" s="246"/>
      <c r="F48" s="5">
        <v>1</v>
      </c>
      <c r="G48" s="1" t="s">
        <v>7</v>
      </c>
      <c r="H48" s="21">
        <f t="shared" si="1"/>
        <v>492</v>
      </c>
      <c r="I48" s="21">
        <v>1800</v>
      </c>
      <c r="J48" s="22">
        <f t="shared" si="2"/>
        <v>2214</v>
      </c>
      <c r="K48" s="21">
        <f t="shared" si="3"/>
        <v>0.22222222222222221</v>
      </c>
      <c r="L48" s="21">
        <v>600</v>
      </c>
      <c r="M48" s="22">
        <f t="shared" si="4"/>
        <v>738</v>
      </c>
      <c r="N48" s="21">
        <f t="shared" si="5"/>
        <v>0.66666666666666663</v>
      </c>
      <c r="O48" s="21">
        <v>600</v>
      </c>
      <c r="P48" s="21">
        <f t="shared" si="25"/>
        <v>738</v>
      </c>
      <c r="Q48" s="21">
        <f t="shared" si="6"/>
        <v>0.66666666666666663</v>
      </c>
      <c r="R48" s="21">
        <v>405</v>
      </c>
      <c r="S48" s="21">
        <f t="shared" si="7"/>
        <v>498.15</v>
      </c>
      <c r="T48" s="21">
        <f t="shared" si="8"/>
        <v>0.98765432098765438</v>
      </c>
      <c r="U48" s="21">
        <v>950</v>
      </c>
      <c r="V48" s="22">
        <f t="shared" si="9"/>
        <v>1168.5</v>
      </c>
      <c r="W48" s="21">
        <f t="shared" si="10"/>
        <v>0.42105263157894735</v>
      </c>
      <c r="X48" s="21">
        <v>400</v>
      </c>
      <c r="Y48" s="22">
        <f t="shared" si="11"/>
        <v>492</v>
      </c>
      <c r="Z48" s="21">
        <f t="shared" si="12"/>
        <v>1</v>
      </c>
      <c r="AA48" s="21">
        <v>1000</v>
      </c>
      <c r="AB48" s="22">
        <f t="shared" si="13"/>
        <v>1230</v>
      </c>
      <c r="AC48" s="21">
        <f t="shared" si="14"/>
        <v>0.4</v>
      </c>
      <c r="AD48" s="21">
        <v>600</v>
      </c>
      <c r="AE48" s="22">
        <f t="shared" si="15"/>
        <v>738</v>
      </c>
      <c r="AF48" s="21">
        <f t="shared" si="16"/>
        <v>0.66666666666666663</v>
      </c>
      <c r="AG48" s="21">
        <v>450</v>
      </c>
      <c r="AH48" s="22">
        <f t="shared" si="17"/>
        <v>553.5</v>
      </c>
      <c r="AI48" s="21">
        <f t="shared" si="18"/>
        <v>0.88888888888888884</v>
      </c>
      <c r="AJ48" s="21">
        <v>420</v>
      </c>
      <c r="AK48" s="22">
        <f t="shared" si="19"/>
        <v>516.6</v>
      </c>
      <c r="AL48" s="21">
        <f t="shared" si="20"/>
        <v>0.95238095238095233</v>
      </c>
      <c r="AM48" s="21">
        <v>600</v>
      </c>
      <c r="AN48" s="21">
        <f t="shared" si="26"/>
        <v>738</v>
      </c>
      <c r="AO48" s="21">
        <f t="shared" si="22"/>
        <v>0.66666666666666663</v>
      </c>
      <c r="AP48" s="21">
        <v>450</v>
      </c>
      <c r="AQ48" s="22">
        <f t="shared" si="23"/>
        <v>553.5</v>
      </c>
      <c r="AR48" s="21">
        <f t="shared" si="24"/>
        <v>0.88888888888888884</v>
      </c>
    </row>
    <row r="49" spans="2:44" ht="24.75" customHeight="1" x14ac:dyDescent="0.25">
      <c r="B49" s="3">
        <v>44</v>
      </c>
      <c r="C49" s="243"/>
      <c r="D49" s="245" t="s">
        <v>49</v>
      </c>
      <c r="E49" s="246"/>
      <c r="F49" s="5">
        <v>1</v>
      </c>
      <c r="G49" s="1" t="s">
        <v>7</v>
      </c>
      <c r="H49" s="21">
        <f t="shared" si="1"/>
        <v>615</v>
      </c>
      <c r="I49" s="21">
        <v>1500</v>
      </c>
      <c r="J49" s="22">
        <f t="shared" si="2"/>
        <v>1845</v>
      </c>
      <c r="K49" s="21">
        <f t="shared" si="3"/>
        <v>0.33333333333333331</v>
      </c>
      <c r="L49" s="21">
        <v>790</v>
      </c>
      <c r="M49" s="22">
        <f t="shared" si="4"/>
        <v>971.69999999999993</v>
      </c>
      <c r="N49" s="21">
        <f t="shared" si="5"/>
        <v>0.63291139240506333</v>
      </c>
      <c r="O49" s="21">
        <v>900</v>
      </c>
      <c r="P49" s="21">
        <f t="shared" si="25"/>
        <v>1107</v>
      </c>
      <c r="Q49" s="21">
        <f t="shared" si="6"/>
        <v>0.55555555555555558</v>
      </c>
      <c r="R49" s="21">
        <v>1750</v>
      </c>
      <c r="S49" s="21">
        <f t="shared" si="7"/>
        <v>2152.5</v>
      </c>
      <c r="T49" s="21">
        <f t="shared" si="8"/>
        <v>0.2857142857142857</v>
      </c>
      <c r="U49" s="21">
        <v>950</v>
      </c>
      <c r="V49" s="22">
        <f t="shared" si="9"/>
        <v>1168.5</v>
      </c>
      <c r="W49" s="21">
        <f t="shared" si="10"/>
        <v>0.52631578947368418</v>
      </c>
      <c r="X49" s="21">
        <v>1800</v>
      </c>
      <c r="Y49" s="22">
        <f t="shared" si="11"/>
        <v>2214</v>
      </c>
      <c r="Z49" s="21">
        <f t="shared" si="12"/>
        <v>0.27777777777777779</v>
      </c>
      <c r="AA49" s="21">
        <v>1200</v>
      </c>
      <c r="AB49" s="22">
        <f t="shared" si="13"/>
        <v>1476</v>
      </c>
      <c r="AC49" s="21">
        <f t="shared" si="14"/>
        <v>0.41666666666666669</v>
      </c>
      <c r="AD49" s="21">
        <v>1200</v>
      </c>
      <c r="AE49" s="22">
        <f t="shared" si="15"/>
        <v>1476</v>
      </c>
      <c r="AF49" s="21">
        <f t="shared" si="16"/>
        <v>0.41666666666666669</v>
      </c>
      <c r="AG49" s="21">
        <v>1000</v>
      </c>
      <c r="AH49" s="22">
        <f t="shared" si="17"/>
        <v>1230</v>
      </c>
      <c r="AI49" s="21">
        <f t="shared" si="18"/>
        <v>0.5</v>
      </c>
      <c r="AJ49" s="21">
        <v>500</v>
      </c>
      <c r="AK49" s="22">
        <f t="shared" si="19"/>
        <v>615</v>
      </c>
      <c r="AL49" s="21">
        <f t="shared" si="20"/>
        <v>1</v>
      </c>
      <c r="AM49" s="21">
        <v>900</v>
      </c>
      <c r="AN49" s="21">
        <f t="shared" si="26"/>
        <v>1107</v>
      </c>
      <c r="AO49" s="21">
        <f t="shared" si="22"/>
        <v>0.55555555555555558</v>
      </c>
      <c r="AP49" s="21">
        <v>1050</v>
      </c>
      <c r="AQ49" s="22">
        <f t="shared" si="23"/>
        <v>1291.5</v>
      </c>
      <c r="AR49" s="21">
        <f t="shared" si="24"/>
        <v>0.47619047619047616</v>
      </c>
    </row>
    <row r="50" spans="2:44" ht="15" customHeight="1" x14ac:dyDescent="0.25">
      <c r="B50" s="3">
        <v>45</v>
      </c>
      <c r="C50" s="243"/>
      <c r="D50" s="245" t="s">
        <v>50</v>
      </c>
      <c r="E50" s="246"/>
      <c r="F50" s="5">
        <v>1</v>
      </c>
      <c r="G50" s="1" t="s">
        <v>7</v>
      </c>
      <c r="H50" s="21">
        <f t="shared" si="1"/>
        <v>824.1</v>
      </c>
      <c r="I50" s="21">
        <v>1900</v>
      </c>
      <c r="J50" s="22">
        <f t="shared" si="2"/>
        <v>2337</v>
      </c>
      <c r="K50" s="21">
        <f t="shared" si="3"/>
        <v>0.35263157894736841</v>
      </c>
      <c r="L50" s="21">
        <v>990</v>
      </c>
      <c r="M50" s="22">
        <f t="shared" si="4"/>
        <v>1217.7</v>
      </c>
      <c r="N50" s="21">
        <f t="shared" si="5"/>
        <v>0.6767676767676768</v>
      </c>
      <c r="O50" s="21">
        <v>1200</v>
      </c>
      <c r="P50" s="21">
        <f t="shared" si="25"/>
        <v>1476</v>
      </c>
      <c r="Q50" s="21">
        <f t="shared" si="6"/>
        <v>0.55833333333333335</v>
      </c>
      <c r="R50" s="21">
        <v>1330</v>
      </c>
      <c r="S50" s="21">
        <f t="shared" si="7"/>
        <v>1635.8999999999999</v>
      </c>
      <c r="T50" s="21">
        <f t="shared" si="8"/>
        <v>0.50375939849624063</v>
      </c>
      <c r="U50" s="21">
        <v>1270</v>
      </c>
      <c r="V50" s="22">
        <f t="shared" si="9"/>
        <v>1562.1</v>
      </c>
      <c r="W50" s="21">
        <f t="shared" si="10"/>
        <v>0.5275590551181103</v>
      </c>
      <c r="X50" s="21">
        <v>1300</v>
      </c>
      <c r="Y50" s="22">
        <f t="shared" si="11"/>
        <v>1599</v>
      </c>
      <c r="Z50" s="21">
        <f t="shared" si="12"/>
        <v>0.51538461538461544</v>
      </c>
      <c r="AA50" s="21">
        <v>1800</v>
      </c>
      <c r="AB50" s="22">
        <f t="shared" si="13"/>
        <v>2214</v>
      </c>
      <c r="AC50" s="21">
        <f t="shared" si="14"/>
        <v>0.37222222222222223</v>
      </c>
      <c r="AD50" s="21">
        <v>1600</v>
      </c>
      <c r="AE50" s="22">
        <f t="shared" si="15"/>
        <v>1968</v>
      </c>
      <c r="AF50" s="21">
        <f t="shared" si="16"/>
        <v>0.41875000000000001</v>
      </c>
      <c r="AG50" s="21">
        <v>1200</v>
      </c>
      <c r="AH50" s="22">
        <f t="shared" si="17"/>
        <v>1476</v>
      </c>
      <c r="AI50" s="21">
        <f t="shared" si="18"/>
        <v>0.55833333333333335</v>
      </c>
      <c r="AJ50" s="21">
        <v>670</v>
      </c>
      <c r="AK50" s="22">
        <f t="shared" si="19"/>
        <v>824.1</v>
      </c>
      <c r="AL50" s="21">
        <f t="shared" si="20"/>
        <v>1</v>
      </c>
      <c r="AM50" s="21">
        <v>1500</v>
      </c>
      <c r="AN50" s="21">
        <f t="shared" si="26"/>
        <v>1845</v>
      </c>
      <c r="AO50" s="21">
        <f t="shared" si="22"/>
        <v>0.44666666666666666</v>
      </c>
      <c r="AP50" s="21">
        <v>1280</v>
      </c>
      <c r="AQ50" s="22">
        <f t="shared" si="23"/>
        <v>1574.4</v>
      </c>
      <c r="AR50" s="21">
        <f t="shared" si="24"/>
        <v>0.5234375</v>
      </c>
    </row>
    <row r="51" spans="2:44" ht="24.75" customHeight="1" x14ac:dyDescent="0.25">
      <c r="B51" s="3">
        <v>46</v>
      </c>
      <c r="C51" s="243"/>
      <c r="D51" s="245" t="s">
        <v>51</v>
      </c>
      <c r="E51" s="246"/>
      <c r="F51" s="5">
        <v>1</v>
      </c>
      <c r="G51" s="1" t="s">
        <v>7</v>
      </c>
      <c r="H51" s="21">
        <f t="shared" si="1"/>
        <v>1119.3</v>
      </c>
      <c r="I51" s="21">
        <v>2300</v>
      </c>
      <c r="J51" s="22">
        <f t="shared" si="2"/>
        <v>2829</v>
      </c>
      <c r="K51" s="21">
        <f t="shared" si="3"/>
        <v>0.39565217391304347</v>
      </c>
      <c r="L51" s="21">
        <v>1690</v>
      </c>
      <c r="M51" s="22">
        <f t="shared" si="4"/>
        <v>2078.6999999999998</v>
      </c>
      <c r="N51" s="21">
        <f t="shared" si="5"/>
        <v>0.53846153846153844</v>
      </c>
      <c r="O51" s="21">
        <v>1500</v>
      </c>
      <c r="P51" s="21">
        <f t="shared" si="25"/>
        <v>1845</v>
      </c>
      <c r="Q51" s="21">
        <f t="shared" si="6"/>
        <v>0.60666666666666669</v>
      </c>
      <c r="R51" s="21">
        <v>1550</v>
      </c>
      <c r="S51" s="21">
        <f t="shared" si="7"/>
        <v>1906.5</v>
      </c>
      <c r="T51" s="21">
        <f t="shared" si="8"/>
        <v>0.58709677419354833</v>
      </c>
      <c r="U51" s="21">
        <v>1600</v>
      </c>
      <c r="V51" s="22">
        <f t="shared" si="9"/>
        <v>1968</v>
      </c>
      <c r="W51" s="21">
        <f t="shared" si="10"/>
        <v>0.56874999999999998</v>
      </c>
      <c r="X51" s="21">
        <v>1500</v>
      </c>
      <c r="Y51" s="22">
        <f t="shared" si="11"/>
        <v>1845</v>
      </c>
      <c r="Z51" s="21">
        <f t="shared" si="12"/>
        <v>0.60666666666666669</v>
      </c>
      <c r="AA51" s="21">
        <v>2000</v>
      </c>
      <c r="AB51" s="22">
        <f t="shared" si="13"/>
        <v>2460</v>
      </c>
      <c r="AC51" s="21">
        <f t="shared" si="14"/>
        <v>0.45499999999999996</v>
      </c>
      <c r="AD51" s="21">
        <v>1700</v>
      </c>
      <c r="AE51" s="22">
        <f t="shared" si="15"/>
        <v>2091</v>
      </c>
      <c r="AF51" s="21">
        <f t="shared" si="16"/>
        <v>0.53529411764705881</v>
      </c>
      <c r="AG51" s="21">
        <v>1500</v>
      </c>
      <c r="AH51" s="22">
        <f t="shared" si="17"/>
        <v>1845</v>
      </c>
      <c r="AI51" s="21">
        <f t="shared" si="18"/>
        <v>0.60666666666666669</v>
      </c>
      <c r="AJ51" s="21">
        <v>910</v>
      </c>
      <c r="AK51" s="22">
        <f t="shared" si="19"/>
        <v>1119.3</v>
      </c>
      <c r="AL51" s="21">
        <f t="shared" si="20"/>
        <v>1</v>
      </c>
      <c r="AM51" s="21">
        <v>2500</v>
      </c>
      <c r="AN51" s="21">
        <f t="shared" si="26"/>
        <v>3075</v>
      </c>
      <c r="AO51" s="21">
        <f t="shared" si="22"/>
        <v>0.36399999999999999</v>
      </c>
      <c r="AP51" s="21">
        <v>1600</v>
      </c>
      <c r="AQ51" s="22">
        <f t="shared" si="23"/>
        <v>1968</v>
      </c>
      <c r="AR51" s="21">
        <f t="shared" si="24"/>
        <v>0.56874999999999998</v>
      </c>
    </row>
    <row r="52" spans="2:44" ht="24.75" customHeight="1" x14ac:dyDescent="0.25">
      <c r="B52" s="3">
        <v>47</v>
      </c>
      <c r="C52" s="243"/>
      <c r="D52" s="245" t="s">
        <v>52</v>
      </c>
      <c r="E52" s="246"/>
      <c r="F52" s="5">
        <v>1</v>
      </c>
      <c r="G52" s="1" t="s">
        <v>7</v>
      </c>
      <c r="H52" s="21">
        <f t="shared" si="1"/>
        <v>1635.8999999999999</v>
      </c>
      <c r="I52" s="21">
        <v>3600</v>
      </c>
      <c r="J52" s="22">
        <f t="shared" si="2"/>
        <v>4428</v>
      </c>
      <c r="K52" s="21">
        <f t="shared" si="3"/>
        <v>0.36944444444444441</v>
      </c>
      <c r="L52" s="21">
        <v>3490</v>
      </c>
      <c r="M52" s="22">
        <f t="shared" si="4"/>
        <v>4292.7</v>
      </c>
      <c r="N52" s="21">
        <f t="shared" si="5"/>
        <v>0.38108882521489967</v>
      </c>
      <c r="O52" s="21">
        <v>2100</v>
      </c>
      <c r="P52" s="21">
        <f t="shared" si="25"/>
        <v>2583</v>
      </c>
      <c r="Q52" s="21">
        <f t="shared" si="6"/>
        <v>0.6333333333333333</v>
      </c>
      <c r="R52" s="21">
        <v>2500</v>
      </c>
      <c r="S52" s="21">
        <f t="shared" si="7"/>
        <v>3075</v>
      </c>
      <c r="T52" s="21">
        <f t="shared" si="8"/>
        <v>0.53199999999999992</v>
      </c>
      <c r="U52" s="21">
        <v>2750</v>
      </c>
      <c r="V52" s="22">
        <f t="shared" si="9"/>
        <v>3382.5</v>
      </c>
      <c r="W52" s="21">
        <f t="shared" si="10"/>
        <v>0.48363636363636359</v>
      </c>
      <c r="X52" s="21">
        <v>2400</v>
      </c>
      <c r="Y52" s="22">
        <f t="shared" si="11"/>
        <v>2952</v>
      </c>
      <c r="Z52" s="21">
        <f t="shared" si="12"/>
        <v>0.55416666666666659</v>
      </c>
      <c r="AA52" s="21">
        <v>4500</v>
      </c>
      <c r="AB52" s="22">
        <f t="shared" si="13"/>
        <v>5535</v>
      </c>
      <c r="AC52" s="21">
        <f t="shared" si="14"/>
        <v>0.29555555555555552</v>
      </c>
      <c r="AD52" s="21">
        <v>3200</v>
      </c>
      <c r="AE52" s="22">
        <f t="shared" si="15"/>
        <v>3936</v>
      </c>
      <c r="AF52" s="21">
        <f t="shared" si="16"/>
        <v>0.41562499999999997</v>
      </c>
      <c r="AG52" s="21">
        <v>2500</v>
      </c>
      <c r="AH52" s="22">
        <f t="shared" si="17"/>
        <v>3075</v>
      </c>
      <c r="AI52" s="21">
        <f t="shared" si="18"/>
        <v>0.53199999999999992</v>
      </c>
      <c r="AJ52" s="21">
        <v>1330</v>
      </c>
      <c r="AK52" s="22">
        <f t="shared" si="19"/>
        <v>1635.8999999999999</v>
      </c>
      <c r="AL52" s="21">
        <f t="shared" si="20"/>
        <v>1</v>
      </c>
      <c r="AM52" s="21">
        <v>3000</v>
      </c>
      <c r="AN52" s="21">
        <f t="shared" si="26"/>
        <v>3690</v>
      </c>
      <c r="AO52" s="21">
        <f t="shared" si="22"/>
        <v>0.4433333333333333</v>
      </c>
      <c r="AP52" s="21">
        <v>2750</v>
      </c>
      <c r="AQ52" s="22">
        <f t="shared" si="23"/>
        <v>3382.5</v>
      </c>
      <c r="AR52" s="21">
        <f t="shared" si="24"/>
        <v>0.48363636363636359</v>
      </c>
    </row>
    <row r="53" spans="2:44" ht="20.25" customHeight="1" x14ac:dyDescent="0.25">
      <c r="B53" s="3">
        <v>48</v>
      </c>
      <c r="C53" s="243"/>
      <c r="D53" s="245" t="s">
        <v>53</v>
      </c>
      <c r="E53" s="246"/>
      <c r="F53" s="5">
        <v>0.2</v>
      </c>
      <c r="G53" s="1" t="s">
        <v>20</v>
      </c>
      <c r="H53" s="21">
        <f t="shared" si="1"/>
        <v>14.76</v>
      </c>
      <c r="I53" s="21">
        <v>30</v>
      </c>
      <c r="J53" s="22">
        <f t="shared" si="2"/>
        <v>36.9</v>
      </c>
      <c r="K53" s="21">
        <f t="shared" si="3"/>
        <v>8.0000000000000016E-2</v>
      </c>
      <c r="L53" s="21">
        <v>25</v>
      </c>
      <c r="M53" s="22">
        <f t="shared" si="4"/>
        <v>30.75</v>
      </c>
      <c r="N53" s="21">
        <f t="shared" si="5"/>
        <v>9.6000000000000002E-2</v>
      </c>
      <c r="O53" s="21">
        <v>40</v>
      </c>
      <c r="P53" s="21">
        <f t="shared" si="25"/>
        <v>49.2</v>
      </c>
      <c r="Q53" s="21">
        <f t="shared" si="6"/>
        <v>0.06</v>
      </c>
      <c r="R53" s="21">
        <v>20</v>
      </c>
      <c r="S53" s="21">
        <f t="shared" si="7"/>
        <v>24.6</v>
      </c>
      <c r="T53" s="21">
        <f t="shared" si="8"/>
        <v>0.12</v>
      </c>
      <c r="U53" s="21">
        <v>12</v>
      </c>
      <c r="V53" s="22">
        <f t="shared" si="9"/>
        <v>14.76</v>
      </c>
      <c r="W53" s="21">
        <f t="shared" si="10"/>
        <v>0.2</v>
      </c>
      <c r="X53" s="21">
        <v>18</v>
      </c>
      <c r="Y53" s="22">
        <f t="shared" si="11"/>
        <v>22.14</v>
      </c>
      <c r="Z53" s="21">
        <f t="shared" si="12"/>
        <v>0.13333333333333333</v>
      </c>
      <c r="AA53" s="21">
        <v>100</v>
      </c>
      <c r="AB53" s="22">
        <f t="shared" si="13"/>
        <v>123</v>
      </c>
      <c r="AC53" s="21">
        <f t="shared" si="14"/>
        <v>2.4E-2</v>
      </c>
      <c r="AD53" s="21">
        <v>35</v>
      </c>
      <c r="AE53" s="22">
        <f t="shared" si="15"/>
        <v>43.05</v>
      </c>
      <c r="AF53" s="21">
        <f t="shared" si="16"/>
        <v>6.8571428571428575E-2</v>
      </c>
      <c r="AG53" s="21">
        <v>35</v>
      </c>
      <c r="AH53" s="22">
        <f t="shared" si="17"/>
        <v>43.05</v>
      </c>
      <c r="AI53" s="21">
        <f t="shared" si="18"/>
        <v>6.8571428571428575E-2</v>
      </c>
      <c r="AJ53" s="21">
        <v>15</v>
      </c>
      <c r="AK53" s="22">
        <f t="shared" si="19"/>
        <v>18.45</v>
      </c>
      <c r="AL53" s="21">
        <f t="shared" si="20"/>
        <v>0.16000000000000003</v>
      </c>
      <c r="AM53" s="21">
        <v>50</v>
      </c>
      <c r="AN53" s="21">
        <f t="shared" si="26"/>
        <v>61.5</v>
      </c>
      <c r="AO53" s="21">
        <f t="shared" si="22"/>
        <v>4.8000000000000001E-2</v>
      </c>
      <c r="AP53" s="21">
        <v>18</v>
      </c>
      <c r="AQ53" s="22">
        <f t="shared" si="23"/>
        <v>22.14</v>
      </c>
      <c r="AR53" s="21">
        <f t="shared" si="24"/>
        <v>0.13333333333333333</v>
      </c>
    </row>
    <row r="54" spans="2:44" x14ac:dyDescent="0.25">
      <c r="B54" s="3">
        <v>49</v>
      </c>
      <c r="C54" s="243"/>
      <c r="D54" s="245" t="s">
        <v>54</v>
      </c>
      <c r="E54" s="246"/>
      <c r="F54" s="5">
        <v>0.2</v>
      </c>
      <c r="G54" s="1" t="s">
        <v>20</v>
      </c>
      <c r="H54" s="21">
        <f t="shared" si="1"/>
        <v>18.45</v>
      </c>
      <c r="I54" s="21">
        <v>500</v>
      </c>
      <c r="J54" s="22">
        <f t="shared" si="2"/>
        <v>615</v>
      </c>
      <c r="K54" s="21">
        <f t="shared" si="3"/>
        <v>6.0000000000000001E-3</v>
      </c>
      <c r="L54" s="21">
        <v>45</v>
      </c>
      <c r="M54" s="22">
        <f t="shared" si="4"/>
        <v>55.35</v>
      </c>
      <c r="N54" s="21">
        <f t="shared" si="5"/>
        <v>6.6666666666666666E-2</v>
      </c>
      <c r="O54" s="21">
        <v>70</v>
      </c>
      <c r="P54" s="21">
        <f t="shared" si="25"/>
        <v>86.1</v>
      </c>
      <c r="Q54" s="21">
        <f t="shared" si="6"/>
        <v>4.2857142857142864E-2</v>
      </c>
      <c r="R54" s="21">
        <v>40</v>
      </c>
      <c r="S54" s="21">
        <f t="shared" si="7"/>
        <v>49.2</v>
      </c>
      <c r="T54" s="21">
        <f t="shared" si="8"/>
        <v>7.4999999999999997E-2</v>
      </c>
      <c r="U54" s="21">
        <v>35</v>
      </c>
      <c r="V54" s="22">
        <f t="shared" si="9"/>
        <v>43.05</v>
      </c>
      <c r="W54" s="21">
        <f t="shared" si="10"/>
        <v>8.5714285714285729E-2</v>
      </c>
      <c r="X54" s="21">
        <v>39.5</v>
      </c>
      <c r="Y54" s="22">
        <f t="shared" si="11"/>
        <v>48.585000000000001</v>
      </c>
      <c r="Z54" s="21">
        <f t="shared" si="12"/>
        <v>7.5949367088607597E-2</v>
      </c>
      <c r="AA54" s="21">
        <v>200</v>
      </c>
      <c r="AB54" s="22">
        <f t="shared" si="13"/>
        <v>246</v>
      </c>
      <c r="AC54" s="21">
        <f t="shared" si="14"/>
        <v>1.4999999999999999E-2</v>
      </c>
      <c r="AD54" s="21">
        <v>70</v>
      </c>
      <c r="AE54" s="22">
        <f t="shared" si="15"/>
        <v>86.1</v>
      </c>
      <c r="AF54" s="21">
        <f t="shared" si="16"/>
        <v>4.2857142857142864E-2</v>
      </c>
      <c r="AG54" s="21">
        <v>70</v>
      </c>
      <c r="AH54" s="22">
        <f t="shared" si="17"/>
        <v>86.1</v>
      </c>
      <c r="AI54" s="21">
        <f t="shared" si="18"/>
        <v>4.2857142857142864E-2</v>
      </c>
      <c r="AJ54" s="21">
        <v>15</v>
      </c>
      <c r="AK54" s="22">
        <f t="shared" si="19"/>
        <v>18.45</v>
      </c>
      <c r="AL54" s="21">
        <f t="shared" si="20"/>
        <v>0.2</v>
      </c>
      <c r="AM54" s="21">
        <v>80</v>
      </c>
      <c r="AN54" s="21">
        <f t="shared" si="26"/>
        <v>98.4</v>
      </c>
      <c r="AO54" s="21">
        <f t="shared" si="22"/>
        <v>3.7499999999999999E-2</v>
      </c>
      <c r="AP54" s="21">
        <v>36</v>
      </c>
      <c r="AQ54" s="22">
        <f t="shared" si="23"/>
        <v>44.28</v>
      </c>
      <c r="AR54" s="21">
        <f t="shared" si="24"/>
        <v>8.3333333333333329E-2</v>
      </c>
    </row>
    <row r="55" spans="2:44" ht="30.75" customHeight="1" x14ac:dyDescent="0.25">
      <c r="B55" s="3">
        <v>50</v>
      </c>
      <c r="C55" s="243"/>
      <c r="D55" s="245" t="s">
        <v>55</v>
      </c>
      <c r="E55" s="246"/>
      <c r="F55" s="5">
        <v>0.5</v>
      </c>
      <c r="G55" s="1" t="s">
        <v>7</v>
      </c>
      <c r="H55" s="21">
        <f t="shared" si="1"/>
        <v>369</v>
      </c>
      <c r="I55" s="21">
        <v>500</v>
      </c>
      <c r="J55" s="22">
        <f t="shared" si="2"/>
        <v>615</v>
      </c>
      <c r="K55" s="21">
        <f t="shared" si="3"/>
        <v>0.3</v>
      </c>
      <c r="L55" s="21">
        <v>350</v>
      </c>
      <c r="M55" s="22">
        <f t="shared" si="4"/>
        <v>430.5</v>
      </c>
      <c r="N55" s="21">
        <f t="shared" si="5"/>
        <v>0.42857142857142855</v>
      </c>
      <c r="O55" s="21">
        <v>700</v>
      </c>
      <c r="P55" s="21">
        <f t="shared" si="25"/>
        <v>861</v>
      </c>
      <c r="Q55" s="21">
        <f t="shared" si="6"/>
        <v>0.21428571428571427</v>
      </c>
      <c r="R55" s="21">
        <v>1800</v>
      </c>
      <c r="S55" s="21">
        <f t="shared" si="7"/>
        <v>2214</v>
      </c>
      <c r="T55" s="21">
        <f t="shared" si="8"/>
        <v>8.3333333333333329E-2</v>
      </c>
      <c r="U55" s="21">
        <v>400</v>
      </c>
      <c r="V55" s="22">
        <f t="shared" si="9"/>
        <v>492</v>
      </c>
      <c r="W55" s="21">
        <f t="shared" si="10"/>
        <v>0.375</v>
      </c>
      <c r="X55" s="21">
        <v>2000</v>
      </c>
      <c r="Y55" s="22">
        <f t="shared" si="11"/>
        <v>2460</v>
      </c>
      <c r="Z55" s="21">
        <f t="shared" si="12"/>
        <v>7.4999999999999997E-2</v>
      </c>
      <c r="AA55" s="21">
        <v>1800</v>
      </c>
      <c r="AB55" s="22">
        <f t="shared" si="13"/>
        <v>2214</v>
      </c>
      <c r="AC55" s="21">
        <f t="shared" si="14"/>
        <v>8.3333333333333329E-2</v>
      </c>
      <c r="AD55" s="21">
        <v>450</v>
      </c>
      <c r="AE55" s="22">
        <f t="shared" si="15"/>
        <v>553.5</v>
      </c>
      <c r="AF55" s="21">
        <f t="shared" si="16"/>
        <v>0.33333333333333331</v>
      </c>
      <c r="AG55" s="21">
        <v>300</v>
      </c>
      <c r="AH55" s="22">
        <f t="shared" si="17"/>
        <v>369</v>
      </c>
      <c r="AI55" s="21">
        <f t="shared" si="18"/>
        <v>0.5</v>
      </c>
      <c r="AJ55" s="21">
        <v>450</v>
      </c>
      <c r="AK55" s="22">
        <f t="shared" si="19"/>
        <v>553.5</v>
      </c>
      <c r="AL55" s="21">
        <f t="shared" si="20"/>
        <v>0.33333333333333331</v>
      </c>
      <c r="AM55" s="21">
        <v>300</v>
      </c>
      <c r="AN55" s="21">
        <f t="shared" si="26"/>
        <v>369</v>
      </c>
      <c r="AO55" s="21">
        <f t="shared" si="22"/>
        <v>0.5</v>
      </c>
      <c r="AP55" s="21">
        <v>800</v>
      </c>
      <c r="AQ55" s="22">
        <f t="shared" si="23"/>
        <v>984</v>
      </c>
      <c r="AR55" s="21">
        <f t="shared" si="24"/>
        <v>0.1875</v>
      </c>
    </row>
    <row r="56" spans="2:44" ht="30" customHeight="1" x14ac:dyDescent="0.25">
      <c r="B56" s="3">
        <v>51</v>
      </c>
      <c r="C56" s="243"/>
      <c r="D56" s="245" t="s">
        <v>56</v>
      </c>
      <c r="E56" s="246"/>
      <c r="F56" s="5">
        <v>0.5</v>
      </c>
      <c r="G56" s="1" t="s">
        <v>7</v>
      </c>
      <c r="H56" s="21">
        <f t="shared" si="1"/>
        <v>553.5</v>
      </c>
      <c r="I56" s="21">
        <v>2000</v>
      </c>
      <c r="J56" s="22">
        <f t="shared" si="2"/>
        <v>2460</v>
      </c>
      <c r="K56" s="21">
        <f t="shared" si="3"/>
        <v>0.1125</v>
      </c>
      <c r="L56" s="21">
        <v>850</v>
      </c>
      <c r="M56" s="22">
        <f t="shared" si="4"/>
        <v>1045.5</v>
      </c>
      <c r="N56" s="21">
        <f t="shared" si="5"/>
        <v>0.26470588235294118</v>
      </c>
      <c r="O56" s="21">
        <v>1000</v>
      </c>
      <c r="P56" s="21">
        <f t="shared" si="25"/>
        <v>1230</v>
      </c>
      <c r="Q56" s="21">
        <f t="shared" si="6"/>
        <v>0.22500000000000001</v>
      </c>
      <c r="R56" s="21">
        <v>2500</v>
      </c>
      <c r="S56" s="21">
        <f t="shared" si="7"/>
        <v>3075</v>
      </c>
      <c r="T56" s="21">
        <f t="shared" si="8"/>
        <v>0.09</v>
      </c>
      <c r="U56" s="21">
        <v>800</v>
      </c>
      <c r="V56" s="22">
        <f t="shared" si="9"/>
        <v>984</v>
      </c>
      <c r="W56" s="21">
        <f t="shared" si="10"/>
        <v>0.28125</v>
      </c>
      <c r="X56" s="21">
        <v>3000</v>
      </c>
      <c r="Y56" s="22">
        <f t="shared" si="11"/>
        <v>3690</v>
      </c>
      <c r="Z56" s="21">
        <f t="shared" si="12"/>
        <v>7.4999999999999997E-2</v>
      </c>
      <c r="AA56" s="21">
        <v>1200</v>
      </c>
      <c r="AB56" s="22">
        <f t="shared" si="13"/>
        <v>1476</v>
      </c>
      <c r="AC56" s="21">
        <f t="shared" si="14"/>
        <v>0.1875</v>
      </c>
      <c r="AD56" s="21">
        <v>800</v>
      </c>
      <c r="AE56" s="22">
        <f t="shared" si="15"/>
        <v>984</v>
      </c>
      <c r="AF56" s="21">
        <f t="shared" si="16"/>
        <v>0.28125</v>
      </c>
      <c r="AG56" s="21">
        <v>800</v>
      </c>
      <c r="AH56" s="22">
        <f t="shared" si="17"/>
        <v>984</v>
      </c>
      <c r="AI56" s="21">
        <f t="shared" si="18"/>
        <v>0.28125</v>
      </c>
      <c r="AJ56" s="21">
        <v>450</v>
      </c>
      <c r="AK56" s="22">
        <f t="shared" si="19"/>
        <v>553.5</v>
      </c>
      <c r="AL56" s="21">
        <f t="shared" si="20"/>
        <v>0.5</v>
      </c>
      <c r="AM56" s="21">
        <v>800</v>
      </c>
      <c r="AN56" s="21">
        <f t="shared" si="26"/>
        <v>984</v>
      </c>
      <c r="AO56" s="21">
        <f t="shared" si="22"/>
        <v>0.28125</v>
      </c>
      <c r="AP56" s="21">
        <v>1980</v>
      </c>
      <c r="AQ56" s="22">
        <f t="shared" si="23"/>
        <v>2435.4</v>
      </c>
      <c r="AR56" s="21">
        <f t="shared" si="24"/>
        <v>0.11363636363636363</v>
      </c>
    </row>
    <row r="57" spans="2:44" ht="32.25" customHeight="1" x14ac:dyDescent="0.25">
      <c r="B57" s="3">
        <v>52</v>
      </c>
      <c r="C57" s="243"/>
      <c r="D57" s="245" t="s">
        <v>57</v>
      </c>
      <c r="E57" s="246"/>
      <c r="F57" s="5">
        <v>0.1</v>
      </c>
      <c r="G57" s="1" t="s">
        <v>7</v>
      </c>
      <c r="H57" s="21">
        <f t="shared" si="1"/>
        <v>369</v>
      </c>
      <c r="I57" s="21">
        <v>4000</v>
      </c>
      <c r="J57" s="22">
        <f t="shared" si="2"/>
        <v>4920</v>
      </c>
      <c r="K57" s="21">
        <f t="shared" si="3"/>
        <v>7.4999999999999997E-3</v>
      </c>
      <c r="L57" s="21">
        <v>400</v>
      </c>
      <c r="M57" s="22">
        <f t="shared" si="4"/>
        <v>492</v>
      </c>
      <c r="N57" s="21">
        <f t="shared" si="5"/>
        <v>7.5000000000000011E-2</v>
      </c>
      <c r="O57" s="21">
        <v>1750</v>
      </c>
      <c r="P57" s="21">
        <f t="shared" si="25"/>
        <v>2152.5</v>
      </c>
      <c r="Q57" s="21">
        <f t="shared" si="6"/>
        <v>1.7142857142857144E-2</v>
      </c>
      <c r="R57" s="21">
        <v>8000</v>
      </c>
      <c r="S57" s="21">
        <f t="shared" si="7"/>
        <v>9840</v>
      </c>
      <c r="T57" s="21">
        <f t="shared" si="8"/>
        <v>3.7499999999999999E-3</v>
      </c>
      <c r="U57" s="21">
        <v>500</v>
      </c>
      <c r="V57" s="22">
        <f t="shared" si="9"/>
        <v>615</v>
      </c>
      <c r="W57" s="21">
        <f t="shared" si="10"/>
        <v>0.06</v>
      </c>
      <c r="X57" s="21">
        <v>10000</v>
      </c>
      <c r="Y57" s="22">
        <f t="shared" si="11"/>
        <v>12300</v>
      </c>
      <c r="Z57" s="21">
        <f t="shared" si="12"/>
        <v>3.0000000000000001E-3</v>
      </c>
      <c r="AA57" s="21">
        <v>2500</v>
      </c>
      <c r="AB57" s="22">
        <f t="shared" si="13"/>
        <v>3075</v>
      </c>
      <c r="AC57" s="21">
        <f t="shared" si="14"/>
        <v>1.2E-2</v>
      </c>
      <c r="AD57" s="21">
        <v>2000</v>
      </c>
      <c r="AE57" s="22">
        <f t="shared" si="15"/>
        <v>2460</v>
      </c>
      <c r="AF57" s="21">
        <f t="shared" si="16"/>
        <v>1.4999999999999999E-2</v>
      </c>
      <c r="AG57" s="21">
        <v>300</v>
      </c>
      <c r="AH57" s="22">
        <f t="shared" si="17"/>
        <v>369</v>
      </c>
      <c r="AI57" s="21">
        <f t="shared" si="18"/>
        <v>0.1</v>
      </c>
      <c r="AJ57" s="21">
        <v>1200</v>
      </c>
      <c r="AK57" s="22">
        <f t="shared" si="19"/>
        <v>1476</v>
      </c>
      <c r="AL57" s="21">
        <f t="shared" si="20"/>
        <v>2.5000000000000001E-2</v>
      </c>
      <c r="AM57" s="21">
        <v>500</v>
      </c>
      <c r="AN57" s="21">
        <f t="shared" si="26"/>
        <v>615</v>
      </c>
      <c r="AO57" s="21">
        <f t="shared" si="22"/>
        <v>0.06</v>
      </c>
      <c r="AP57" s="21">
        <v>1200</v>
      </c>
      <c r="AQ57" s="22">
        <f t="shared" si="23"/>
        <v>1476</v>
      </c>
      <c r="AR57" s="21">
        <f t="shared" si="24"/>
        <v>2.5000000000000001E-2</v>
      </c>
    </row>
    <row r="58" spans="2:44" ht="27.75" customHeight="1" x14ac:dyDescent="0.25">
      <c r="B58" s="3">
        <v>53</v>
      </c>
      <c r="C58" s="243"/>
      <c r="D58" s="245" t="s">
        <v>58</v>
      </c>
      <c r="E58" s="246"/>
      <c r="F58" s="5">
        <v>0.4</v>
      </c>
      <c r="G58" s="1" t="s">
        <v>7</v>
      </c>
      <c r="H58" s="21">
        <f t="shared" si="1"/>
        <v>492</v>
      </c>
      <c r="I58" s="21">
        <v>500</v>
      </c>
      <c r="J58" s="22">
        <f t="shared" si="2"/>
        <v>615</v>
      </c>
      <c r="K58" s="21">
        <f t="shared" si="3"/>
        <v>0.32000000000000006</v>
      </c>
      <c r="L58" s="21">
        <v>400</v>
      </c>
      <c r="M58" s="22">
        <f t="shared" si="4"/>
        <v>492</v>
      </c>
      <c r="N58" s="21">
        <f t="shared" si="5"/>
        <v>0.4</v>
      </c>
      <c r="O58" s="21">
        <v>500</v>
      </c>
      <c r="P58" s="21">
        <f t="shared" si="25"/>
        <v>615</v>
      </c>
      <c r="Q58" s="21">
        <f t="shared" si="6"/>
        <v>0.32000000000000006</v>
      </c>
      <c r="R58" s="21">
        <v>1500</v>
      </c>
      <c r="S58" s="21">
        <f t="shared" si="7"/>
        <v>1845</v>
      </c>
      <c r="T58" s="21">
        <f t="shared" si="8"/>
        <v>0.10666666666666667</v>
      </c>
      <c r="U58" s="21">
        <v>550</v>
      </c>
      <c r="V58" s="22">
        <f t="shared" si="9"/>
        <v>676.5</v>
      </c>
      <c r="W58" s="21">
        <f t="shared" si="10"/>
        <v>0.29090909090909095</v>
      </c>
      <c r="X58" s="21">
        <v>2000</v>
      </c>
      <c r="Y58" s="22">
        <f t="shared" si="11"/>
        <v>2460</v>
      </c>
      <c r="Z58" s="21">
        <f t="shared" si="12"/>
        <v>8.0000000000000016E-2</v>
      </c>
      <c r="AA58" s="21">
        <v>2500</v>
      </c>
      <c r="AB58" s="22">
        <f t="shared" si="13"/>
        <v>3075</v>
      </c>
      <c r="AC58" s="21">
        <f t="shared" si="14"/>
        <v>6.4000000000000001E-2</v>
      </c>
      <c r="AD58" s="21">
        <v>600</v>
      </c>
      <c r="AE58" s="22">
        <f t="shared" si="15"/>
        <v>738</v>
      </c>
      <c r="AF58" s="21">
        <f t="shared" si="16"/>
        <v>0.26666666666666666</v>
      </c>
      <c r="AG58" s="21">
        <v>500</v>
      </c>
      <c r="AH58" s="22">
        <f t="shared" si="17"/>
        <v>615</v>
      </c>
      <c r="AI58" s="21">
        <f t="shared" si="18"/>
        <v>0.32000000000000006</v>
      </c>
      <c r="AJ58" s="21">
        <v>1000</v>
      </c>
      <c r="AK58" s="22">
        <f t="shared" si="19"/>
        <v>1230</v>
      </c>
      <c r="AL58" s="21">
        <f t="shared" si="20"/>
        <v>0.16000000000000003</v>
      </c>
      <c r="AM58" s="21">
        <v>600</v>
      </c>
      <c r="AN58" s="21">
        <f t="shared" si="26"/>
        <v>738</v>
      </c>
      <c r="AO58" s="21">
        <f t="shared" si="22"/>
        <v>0.26666666666666666</v>
      </c>
      <c r="AP58" s="21">
        <v>800</v>
      </c>
      <c r="AQ58" s="22">
        <f t="shared" si="23"/>
        <v>984</v>
      </c>
      <c r="AR58" s="21">
        <f t="shared" si="24"/>
        <v>0.2</v>
      </c>
    </row>
    <row r="59" spans="2:44" ht="28.5" customHeight="1" x14ac:dyDescent="0.25">
      <c r="B59" s="3">
        <v>54</v>
      </c>
      <c r="C59" s="243"/>
      <c r="D59" s="245" t="s">
        <v>59</v>
      </c>
      <c r="E59" s="246"/>
      <c r="F59" s="5">
        <v>0.5</v>
      </c>
      <c r="G59" s="1" t="s">
        <v>7</v>
      </c>
      <c r="H59" s="21">
        <f t="shared" si="1"/>
        <v>861</v>
      </c>
      <c r="I59" s="21">
        <v>1500</v>
      </c>
      <c r="J59" s="22">
        <f t="shared" si="2"/>
        <v>1845</v>
      </c>
      <c r="K59" s="21">
        <f t="shared" si="3"/>
        <v>0.23333333333333334</v>
      </c>
      <c r="L59" s="21">
        <v>900</v>
      </c>
      <c r="M59" s="22">
        <f t="shared" si="4"/>
        <v>1107</v>
      </c>
      <c r="N59" s="21">
        <f t="shared" si="5"/>
        <v>0.3888888888888889</v>
      </c>
      <c r="O59" s="21">
        <v>800</v>
      </c>
      <c r="P59" s="21">
        <f t="shared" si="25"/>
        <v>984</v>
      </c>
      <c r="Q59" s="21">
        <f t="shared" si="6"/>
        <v>0.4375</v>
      </c>
      <c r="R59" s="21">
        <v>2000</v>
      </c>
      <c r="S59" s="21">
        <f t="shared" si="7"/>
        <v>2460</v>
      </c>
      <c r="T59" s="21">
        <f t="shared" si="8"/>
        <v>0.17499999999999999</v>
      </c>
      <c r="U59" s="21">
        <v>950</v>
      </c>
      <c r="V59" s="22">
        <f t="shared" si="9"/>
        <v>1168.5</v>
      </c>
      <c r="W59" s="21">
        <f t="shared" si="10"/>
        <v>0.36842105263157893</v>
      </c>
      <c r="X59" s="21">
        <v>3000</v>
      </c>
      <c r="Y59" s="22">
        <f t="shared" si="11"/>
        <v>3690</v>
      </c>
      <c r="Z59" s="21">
        <f t="shared" si="12"/>
        <v>0.11666666666666667</v>
      </c>
      <c r="AA59" s="21">
        <v>3000</v>
      </c>
      <c r="AB59" s="22">
        <f t="shared" si="13"/>
        <v>3690</v>
      </c>
      <c r="AC59" s="21">
        <f t="shared" si="14"/>
        <v>0.11666666666666667</v>
      </c>
      <c r="AD59" s="21">
        <v>1000</v>
      </c>
      <c r="AE59" s="22">
        <f t="shared" si="15"/>
        <v>1230</v>
      </c>
      <c r="AF59" s="21">
        <f t="shared" si="16"/>
        <v>0.35</v>
      </c>
      <c r="AG59" s="21">
        <v>800</v>
      </c>
      <c r="AH59" s="22">
        <f t="shared" si="17"/>
        <v>984</v>
      </c>
      <c r="AI59" s="21">
        <f t="shared" si="18"/>
        <v>0.4375</v>
      </c>
      <c r="AJ59" s="21">
        <v>1200</v>
      </c>
      <c r="AK59" s="22">
        <f t="shared" si="19"/>
        <v>1476</v>
      </c>
      <c r="AL59" s="21">
        <f t="shared" si="20"/>
        <v>0.29166666666666669</v>
      </c>
      <c r="AM59" s="21">
        <v>700</v>
      </c>
      <c r="AN59" s="21">
        <f t="shared" si="26"/>
        <v>861</v>
      </c>
      <c r="AO59" s="21">
        <f t="shared" si="22"/>
        <v>0.5</v>
      </c>
      <c r="AP59" s="21">
        <v>1980</v>
      </c>
      <c r="AQ59" s="22">
        <f t="shared" si="23"/>
        <v>2435.4</v>
      </c>
      <c r="AR59" s="21">
        <f t="shared" si="24"/>
        <v>0.17676767676767677</v>
      </c>
    </row>
    <row r="60" spans="2:44" x14ac:dyDescent="0.25">
      <c r="B60" s="3">
        <v>55</v>
      </c>
      <c r="C60" s="243"/>
      <c r="D60" s="245" t="s">
        <v>60</v>
      </c>
      <c r="E60" s="246"/>
      <c r="F60" s="5">
        <v>0.3</v>
      </c>
      <c r="G60" s="1"/>
      <c r="H60" s="21">
        <f t="shared" si="1"/>
        <v>430.5</v>
      </c>
      <c r="I60" s="21">
        <v>500</v>
      </c>
      <c r="J60" s="22">
        <f t="shared" si="2"/>
        <v>615</v>
      </c>
      <c r="K60" s="21">
        <f t="shared" si="3"/>
        <v>0.21</v>
      </c>
      <c r="L60" s="21">
        <v>500</v>
      </c>
      <c r="M60" s="22">
        <f t="shared" si="4"/>
        <v>615</v>
      </c>
      <c r="N60" s="21">
        <f t="shared" si="5"/>
        <v>0.21</v>
      </c>
      <c r="O60" s="21">
        <v>1000</v>
      </c>
      <c r="P60" s="21">
        <f t="shared" si="25"/>
        <v>1230</v>
      </c>
      <c r="Q60" s="21">
        <f t="shared" si="6"/>
        <v>0.105</v>
      </c>
      <c r="R60" s="21">
        <v>400</v>
      </c>
      <c r="S60" s="21">
        <f t="shared" si="7"/>
        <v>492</v>
      </c>
      <c r="T60" s="21">
        <f t="shared" si="8"/>
        <v>0.26250000000000001</v>
      </c>
      <c r="U60" s="21">
        <v>450</v>
      </c>
      <c r="V60" s="22">
        <f t="shared" si="9"/>
        <v>553.5</v>
      </c>
      <c r="W60" s="21">
        <f t="shared" si="10"/>
        <v>0.23333333333333334</v>
      </c>
      <c r="X60" s="21">
        <v>350</v>
      </c>
      <c r="Y60" s="22">
        <f t="shared" si="11"/>
        <v>430.5</v>
      </c>
      <c r="Z60" s="21">
        <f t="shared" si="12"/>
        <v>0.3</v>
      </c>
      <c r="AA60" s="21">
        <v>700</v>
      </c>
      <c r="AB60" s="22">
        <f t="shared" si="13"/>
        <v>861</v>
      </c>
      <c r="AC60" s="21">
        <f t="shared" si="14"/>
        <v>0.15</v>
      </c>
      <c r="AD60" s="21">
        <v>500</v>
      </c>
      <c r="AE60" s="22">
        <f t="shared" si="15"/>
        <v>615</v>
      </c>
      <c r="AF60" s="21">
        <f t="shared" si="16"/>
        <v>0.21</v>
      </c>
      <c r="AG60" s="21">
        <v>550</v>
      </c>
      <c r="AH60" s="22">
        <f t="shared" si="17"/>
        <v>676.5</v>
      </c>
      <c r="AI60" s="21">
        <f t="shared" si="18"/>
        <v>0.19090909090909089</v>
      </c>
      <c r="AJ60" s="21">
        <v>700</v>
      </c>
      <c r="AK60" s="22">
        <f t="shared" si="19"/>
        <v>861</v>
      </c>
      <c r="AL60" s="21">
        <f t="shared" si="20"/>
        <v>0.15</v>
      </c>
      <c r="AM60" s="21">
        <v>600</v>
      </c>
      <c r="AN60" s="21">
        <f t="shared" si="26"/>
        <v>738</v>
      </c>
      <c r="AO60" s="21">
        <f t="shared" si="22"/>
        <v>0.17500000000000002</v>
      </c>
      <c r="AP60" s="21">
        <v>450</v>
      </c>
      <c r="AQ60" s="22">
        <f t="shared" si="23"/>
        <v>553.5</v>
      </c>
      <c r="AR60" s="21">
        <f t="shared" si="24"/>
        <v>0.23333333333333334</v>
      </c>
    </row>
    <row r="61" spans="2:44" ht="25.5" customHeight="1" x14ac:dyDescent="0.25">
      <c r="B61" s="3">
        <v>56</v>
      </c>
      <c r="C61" s="244"/>
      <c r="D61" s="245" t="s">
        <v>61</v>
      </c>
      <c r="E61" s="246"/>
      <c r="F61" s="5">
        <v>0.3</v>
      </c>
      <c r="G61" s="1"/>
      <c r="H61" s="21">
        <f t="shared" si="1"/>
        <v>123</v>
      </c>
      <c r="I61" s="21">
        <v>300</v>
      </c>
      <c r="J61" s="22">
        <f t="shared" si="2"/>
        <v>369</v>
      </c>
      <c r="K61" s="21">
        <f t="shared" si="3"/>
        <v>9.9999999999999992E-2</v>
      </c>
      <c r="L61" s="21">
        <v>700</v>
      </c>
      <c r="M61" s="22">
        <f t="shared" si="4"/>
        <v>861</v>
      </c>
      <c r="N61" s="21">
        <f t="shared" si="5"/>
        <v>4.2857142857142851E-2</v>
      </c>
      <c r="O61" s="21">
        <v>500</v>
      </c>
      <c r="P61" s="21">
        <f t="shared" si="25"/>
        <v>615</v>
      </c>
      <c r="Q61" s="21">
        <f t="shared" si="6"/>
        <v>0.06</v>
      </c>
      <c r="R61" s="21">
        <v>400</v>
      </c>
      <c r="S61" s="21">
        <f t="shared" si="7"/>
        <v>492</v>
      </c>
      <c r="T61" s="21">
        <f t="shared" si="8"/>
        <v>7.4999999999999997E-2</v>
      </c>
      <c r="U61" s="21">
        <v>150</v>
      </c>
      <c r="V61" s="22">
        <f t="shared" si="9"/>
        <v>184.5</v>
      </c>
      <c r="W61" s="21">
        <f t="shared" si="10"/>
        <v>0.19999999999999998</v>
      </c>
      <c r="X61" s="21">
        <v>450</v>
      </c>
      <c r="Y61" s="22">
        <f t="shared" si="11"/>
        <v>553.5</v>
      </c>
      <c r="Z61" s="21">
        <f t="shared" si="12"/>
        <v>6.6666666666666666E-2</v>
      </c>
      <c r="AA61" s="21">
        <v>1500</v>
      </c>
      <c r="AB61" s="22">
        <f t="shared" si="13"/>
        <v>1845</v>
      </c>
      <c r="AC61" s="21">
        <f t="shared" si="14"/>
        <v>0.02</v>
      </c>
      <c r="AD61" s="21">
        <v>900</v>
      </c>
      <c r="AE61" s="22">
        <f t="shared" si="15"/>
        <v>1107</v>
      </c>
      <c r="AF61" s="21">
        <f t="shared" si="16"/>
        <v>3.3333333333333333E-2</v>
      </c>
      <c r="AG61" s="21">
        <v>800</v>
      </c>
      <c r="AH61" s="22">
        <f t="shared" si="17"/>
        <v>984</v>
      </c>
      <c r="AI61" s="21">
        <f t="shared" si="18"/>
        <v>3.7499999999999999E-2</v>
      </c>
      <c r="AJ61" s="21">
        <v>250</v>
      </c>
      <c r="AK61" s="22">
        <f t="shared" si="19"/>
        <v>307.5</v>
      </c>
      <c r="AL61" s="21">
        <f t="shared" si="20"/>
        <v>0.12</v>
      </c>
      <c r="AM61" s="21">
        <v>200</v>
      </c>
      <c r="AN61" s="21">
        <f t="shared" si="26"/>
        <v>246</v>
      </c>
      <c r="AO61" s="21">
        <f t="shared" si="22"/>
        <v>0.15</v>
      </c>
      <c r="AP61" s="21">
        <v>100</v>
      </c>
      <c r="AQ61" s="22">
        <f t="shared" si="23"/>
        <v>123</v>
      </c>
      <c r="AR61" s="21">
        <f t="shared" si="24"/>
        <v>0.3</v>
      </c>
    </row>
    <row r="62" spans="2:44" ht="24.75" x14ac:dyDescent="0.25">
      <c r="B62" s="3">
        <v>57</v>
      </c>
      <c r="C62" s="247" t="s">
        <v>62</v>
      </c>
      <c r="D62" s="248"/>
      <c r="E62" s="6" t="s">
        <v>63</v>
      </c>
      <c r="F62" s="5">
        <v>0.5</v>
      </c>
      <c r="G62" s="1" t="s">
        <v>7</v>
      </c>
      <c r="H62" s="21">
        <f t="shared" si="1"/>
        <v>2201.6999999999998</v>
      </c>
      <c r="I62" s="21">
        <v>3485</v>
      </c>
      <c r="J62" s="22">
        <f t="shared" si="2"/>
        <v>4286.55</v>
      </c>
      <c r="K62" s="21">
        <f t="shared" si="3"/>
        <v>0.25681492109038734</v>
      </c>
      <c r="L62" s="21">
        <v>1790</v>
      </c>
      <c r="M62" s="22">
        <f t="shared" si="4"/>
        <v>2201.6999999999998</v>
      </c>
      <c r="N62" s="21">
        <f t="shared" si="5"/>
        <v>0.5</v>
      </c>
      <c r="O62" s="21">
        <v>2200</v>
      </c>
      <c r="P62" s="21">
        <f t="shared" si="25"/>
        <v>2706</v>
      </c>
      <c r="Q62" s="21">
        <f t="shared" si="6"/>
        <v>0.4068181818181818</v>
      </c>
      <c r="R62" s="21">
        <v>1900</v>
      </c>
      <c r="S62" s="21">
        <f t="shared" si="7"/>
        <v>2337</v>
      </c>
      <c r="T62" s="21">
        <f t="shared" si="8"/>
        <v>0.47105263157894733</v>
      </c>
      <c r="U62" s="21">
        <v>1850</v>
      </c>
      <c r="V62" s="22">
        <f t="shared" si="9"/>
        <v>2275.5</v>
      </c>
      <c r="W62" s="21">
        <f t="shared" si="10"/>
        <v>0.48378378378378373</v>
      </c>
      <c r="X62" s="21">
        <v>1885</v>
      </c>
      <c r="Y62" s="22">
        <f t="shared" si="11"/>
        <v>2318.5500000000002</v>
      </c>
      <c r="Z62" s="21">
        <f t="shared" si="12"/>
        <v>0.47480106100795749</v>
      </c>
      <c r="AA62" s="21">
        <v>2500</v>
      </c>
      <c r="AB62" s="22">
        <f t="shared" si="13"/>
        <v>3075</v>
      </c>
      <c r="AC62" s="21">
        <f t="shared" si="14"/>
        <v>0.35799999999999998</v>
      </c>
      <c r="AD62" s="21">
        <v>2400</v>
      </c>
      <c r="AE62" s="22">
        <f t="shared" si="15"/>
        <v>2952</v>
      </c>
      <c r="AF62" s="21">
        <f t="shared" si="16"/>
        <v>0.37291666666666662</v>
      </c>
      <c r="AG62" s="21">
        <v>2200</v>
      </c>
      <c r="AH62" s="22">
        <f t="shared" si="17"/>
        <v>2706</v>
      </c>
      <c r="AI62" s="21">
        <f t="shared" si="18"/>
        <v>0.4068181818181818</v>
      </c>
      <c r="AJ62" s="21">
        <v>2150</v>
      </c>
      <c r="AK62" s="22">
        <f t="shared" si="19"/>
        <v>2644.5</v>
      </c>
      <c r="AL62" s="21">
        <f t="shared" si="20"/>
        <v>0.41627906976744183</v>
      </c>
      <c r="AM62" s="21">
        <v>2000</v>
      </c>
      <c r="AN62" s="21">
        <f t="shared" si="26"/>
        <v>2460</v>
      </c>
      <c r="AO62" s="21">
        <f t="shared" si="22"/>
        <v>0.44749999999999995</v>
      </c>
      <c r="AP62" s="21">
        <v>1850</v>
      </c>
      <c r="AQ62" s="22">
        <f t="shared" si="23"/>
        <v>2275.5</v>
      </c>
      <c r="AR62" s="21">
        <f t="shared" si="24"/>
        <v>0.48378378378378373</v>
      </c>
    </row>
    <row r="63" spans="2:44" ht="24.75" x14ac:dyDescent="0.25">
      <c r="B63" s="3">
        <v>58</v>
      </c>
      <c r="C63" s="247" t="s">
        <v>64</v>
      </c>
      <c r="D63" s="248"/>
      <c r="E63" s="6" t="s">
        <v>63</v>
      </c>
      <c r="F63" s="5">
        <v>0.5</v>
      </c>
      <c r="G63" s="1" t="s">
        <v>7</v>
      </c>
      <c r="H63" s="21">
        <f t="shared" si="1"/>
        <v>2201.6999999999998</v>
      </c>
      <c r="I63" s="21">
        <v>3485</v>
      </c>
      <c r="J63" s="22">
        <f t="shared" si="2"/>
        <v>4286.55</v>
      </c>
      <c r="K63" s="21">
        <f t="shared" si="3"/>
        <v>0.25681492109038734</v>
      </c>
      <c r="L63" s="21">
        <v>1790</v>
      </c>
      <c r="M63" s="22">
        <f t="shared" si="4"/>
        <v>2201.6999999999998</v>
      </c>
      <c r="N63" s="21">
        <f t="shared" si="5"/>
        <v>0.5</v>
      </c>
      <c r="O63" s="21">
        <v>2200</v>
      </c>
      <c r="P63" s="21">
        <f t="shared" si="25"/>
        <v>2706</v>
      </c>
      <c r="Q63" s="21">
        <f t="shared" si="6"/>
        <v>0.4068181818181818</v>
      </c>
      <c r="R63" s="21">
        <v>1900</v>
      </c>
      <c r="S63" s="21">
        <f t="shared" si="7"/>
        <v>2337</v>
      </c>
      <c r="T63" s="21">
        <f t="shared" si="8"/>
        <v>0.47105263157894733</v>
      </c>
      <c r="U63" s="21">
        <v>1850</v>
      </c>
      <c r="V63" s="22">
        <f t="shared" si="9"/>
        <v>2275.5</v>
      </c>
      <c r="W63" s="21">
        <f t="shared" si="10"/>
        <v>0.48378378378378373</v>
      </c>
      <c r="X63" s="21">
        <v>1885</v>
      </c>
      <c r="Y63" s="22">
        <f t="shared" si="11"/>
        <v>2318.5500000000002</v>
      </c>
      <c r="Z63" s="21">
        <f t="shared" si="12"/>
        <v>0.47480106100795749</v>
      </c>
      <c r="AA63" s="21">
        <v>2500</v>
      </c>
      <c r="AB63" s="22">
        <f t="shared" si="13"/>
        <v>3075</v>
      </c>
      <c r="AC63" s="21">
        <f t="shared" si="14"/>
        <v>0.35799999999999998</v>
      </c>
      <c r="AD63" s="21">
        <v>2400</v>
      </c>
      <c r="AE63" s="22">
        <f t="shared" si="15"/>
        <v>2952</v>
      </c>
      <c r="AF63" s="21">
        <f t="shared" si="16"/>
        <v>0.37291666666666662</v>
      </c>
      <c r="AG63" s="21">
        <v>2200</v>
      </c>
      <c r="AH63" s="22">
        <f t="shared" si="17"/>
        <v>2706</v>
      </c>
      <c r="AI63" s="21">
        <f t="shared" si="18"/>
        <v>0.4068181818181818</v>
      </c>
      <c r="AJ63" s="21">
        <v>3200</v>
      </c>
      <c r="AK63" s="22">
        <f t="shared" si="19"/>
        <v>3936</v>
      </c>
      <c r="AL63" s="21">
        <f t="shared" si="20"/>
        <v>0.27968749999999998</v>
      </c>
      <c r="AM63" s="21">
        <v>2500</v>
      </c>
      <c r="AN63" s="21">
        <f t="shared" si="26"/>
        <v>3075</v>
      </c>
      <c r="AO63" s="21">
        <f t="shared" si="22"/>
        <v>0.35799999999999998</v>
      </c>
      <c r="AP63" s="21">
        <v>1850</v>
      </c>
      <c r="AQ63" s="22">
        <f t="shared" si="23"/>
        <v>2275.5</v>
      </c>
      <c r="AR63" s="21">
        <f t="shared" si="24"/>
        <v>0.48378378378378373</v>
      </c>
    </row>
    <row r="64" spans="2:44" ht="24.75" x14ac:dyDescent="0.25">
      <c r="B64" s="3">
        <v>59</v>
      </c>
      <c r="C64" s="247" t="s">
        <v>65</v>
      </c>
      <c r="D64" s="248"/>
      <c r="E64" s="6" t="s">
        <v>63</v>
      </c>
      <c r="F64" s="5">
        <v>0.5</v>
      </c>
      <c r="G64" s="1" t="s">
        <v>7</v>
      </c>
      <c r="H64" s="21">
        <f t="shared" si="1"/>
        <v>3444</v>
      </c>
      <c r="I64" s="21">
        <v>5664</v>
      </c>
      <c r="J64" s="22">
        <f t="shared" si="2"/>
        <v>6966.72</v>
      </c>
      <c r="K64" s="21">
        <f t="shared" si="3"/>
        <v>0.24717514124293785</v>
      </c>
      <c r="L64" s="21">
        <v>2890</v>
      </c>
      <c r="M64" s="22">
        <f t="shared" si="4"/>
        <v>3554.7</v>
      </c>
      <c r="N64" s="21">
        <f t="shared" si="5"/>
        <v>0.48442906574394468</v>
      </c>
      <c r="O64" s="21">
        <v>2800</v>
      </c>
      <c r="P64" s="21">
        <f t="shared" si="25"/>
        <v>3444</v>
      </c>
      <c r="Q64" s="21">
        <f t="shared" si="6"/>
        <v>0.5</v>
      </c>
      <c r="R64" s="21">
        <v>3050</v>
      </c>
      <c r="S64" s="21">
        <f t="shared" si="7"/>
        <v>3751.5</v>
      </c>
      <c r="T64" s="21">
        <f t="shared" si="8"/>
        <v>0.45901639344262296</v>
      </c>
      <c r="U64" s="21">
        <v>3020</v>
      </c>
      <c r="V64" s="22">
        <f t="shared" si="9"/>
        <v>3714.6</v>
      </c>
      <c r="W64" s="21">
        <f t="shared" si="10"/>
        <v>0.46357615894039739</v>
      </c>
      <c r="X64" s="21">
        <v>3020</v>
      </c>
      <c r="Y64" s="22">
        <f t="shared" si="11"/>
        <v>3714.6</v>
      </c>
      <c r="Z64" s="21">
        <f t="shared" si="12"/>
        <v>0.46357615894039739</v>
      </c>
      <c r="AA64" s="21">
        <v>3500</v>
      </c>
      <c r="AB64" s="22">
        <f t="shared" si="13"/>
        <v>4305</v>
      </c>
      <c r="AC64" s="21">
        <f t="shared" si="14"/>
        <v>0.4</v>
      </c>
      <c r="AD64" s="21">
        <v>3300</v>
      </c>
      <c r="AE64" s="22">
        <f t="shared" si="15"/>
        <v>4059</v>
      </c>
      <c r="AF64" s="21">
        <f t="shared" si="16"/>
        <v>0.42424242424242425</v>
      </c>
      <c r="AG64" s="21">
        <v>3200</v>
      </c>
      <c r="AH64" s="22">
        <f t="shared" si="17"/>
        <v>3936</v>
      </c>
      <c r="AI64" s="21">
        <f t="shared" si="18"/>
        <v>0.4375</v>
      </c>
      <c r="AJ64" s="21">
        <v>4400</v>
      </c>
      <c r="AK64" s="22">
        <f t="shared" si="19"/>
        <v>5412</v>
      </c>
      <c r="AL64" s="21">
        <f t="shared" si="20"/>
        <v>0.31818181818181818</v>
      </c>
      <c r="AM64" s="21">
        <v>5000</v>
      </c>
      <c r="AN64" s="21">
        <f t="shared" si="26"/>
        <v>6150</v>
      </c>
      <c r="AO64" s="21">
        <f t="shared" si="22"/>
        <v>0.28000000000000003</v>
      </c>
      <c r="AP64" s="21">
        <v>3100</v>
      </c>
      <c r="AQ64" s="22">
        <f t="shared" si="23"/>
        <v>3813</v>
      </c>
      <c r="AR64" s="21">
        <f t="shared" si="24"/>
        <v>0.45161290322580644</v>
      </c>
    </row>
    <row r="65" spans="2:44" ht="24.75" x14ac:dyDescent="0.25">
      <c r="B65" s="3">
        <v>60</v>
      </c>
      <c r="C65" s="247" t="s">
        <v>66</v>
      </c>
      <c r="D65" s="248"/>
      <c r="E65" s="6" t="s">
        <v>63</v>
      </c>
      <c r="F65" s="5">
        <v>0.5</v>
      </c>
      <c r="G65" s="1" t="s">
        <v>7</v>
      </c>
      <c r="H65" s="21">
        <f t="shared" si="1"/>
        <v>4428</v>
      </c>
      <c r="I65" s="21">
        <v>8032</v>
      </c>
      <c r="J65" s="22">
        <f t="shared" si="2"/>
        <v>9879.36</v>
      </c>
      <c r="K65" s="21">
        <f t="shared" si="3"/>
        <v>0.22410358565737051</v>
      </c>
      <c r="L65" s="21">
        <v>4890</v>
      </c>
      <c r="M65" s="22">
        <f t="shared" si="4"/>
        <v>6014.7</v>
      </c>
      <c r="N65" s="21">
        <f t="shared" si="5"/>
        <v>0.36809815950920244</v>
      </c>
      <c r="O65" s="21">
        <v>5400</v>
      </c>
      <c r="P65" s="21">
        <f t="shared" si="25"/>
        <v>6642</v>
      </c>
      <c r="Q65" s="21">
        <f t="shared" si="6"/>
        <v>0.33333333333333331</v>
      </c>
      <c r="R65" s="21">
        <v>3600</v>
      </c>
      <c r="S65" s="21">
        <f t="shared" si="7"/>
        <v>4428</v>
      </c>
      <c r="T65" s="21">
        <f t="shared" si="8"/>
        <v>0.5</v>
      </c>
      <c r="U65" s="21">
        <v>4100</v>
      </c>
      <c r="V65" s="22">
        <f t="shared" si="9"/>
        <v>5043</v>
      </c>
      <c r="W65" s="21">
        <f t="shared" si="10"/>
        <v>0.43902439024390244</v>
      </c>
      <c r="X65" s="21">
        <v>3610</v>
      </c>
      <c r="Y65" s="22">
        <f t="shared" si="11"/>
        <v>4440.3</v>
      </c>
      <c r="Z65" s="21">
        <f t="shared" si="12"/>
        <v>0.49861495844875342</v>
      </c>
      <c r="AA65" s="21">
        <v>6500</v>
      </c>
      <c r="AB65" s="22">
        <f t="shared" si="13"/>
        <v>7995</v>
      </c>
      <c r="AC65" s="21">
        <f t="shared" si="14"/>
        <v>0.27692307692307694</v>
      </c>
      <c r="AD65" s="21">
        <v>6500</v>
      </c>
      <c r="AE65" s="22">
        <f t="shared" si="15"/>
        <v>7995</v>
      </c>
      <c r="AF65" s="21">
        <f t="shared" si="16"/>
        <v>0.27692307692307694</v>
      </c>
      <c r="AG65" s="21">
        <v>5800</v>
      </c>
      <c r="AH65" s="22">
        <f t="shared" si="17"/>
        <v>7134</v>
      </c>
      <c r="AI65" s="21">
        <f t="shared" si="18"/>
        <v>0.31034482758620691</v>
      </c>
      <c r="AJ65" s="21">
        <v>5200</v>
      </c>
      <c r="AK65" s="22">
        <f t="shared" si="19"/>
        <v>6396</v>
      </c>
      <c r="AL65" s="21">
        <f t="shared" si="20"/>
        <v>0.34615384615384615</v>
      </c>
      <c r="AM65" s="21">
        <v>7000</v>
      </c>
      <c r="AN65" s="21">
        <f t="shared" si="26"/>
        <v>8610</v>
      </c>
      <c r="AO65" s="21">
        <f t="shared" si="22"/>
        <v>0.25714285714285712</v>
      </c>
      <c r="AP65" s="21">
        <v>4000</v>
      </c>
      <c r="AQ65" s="22">
        <f t="shared" si="23"/>
        <v>4920</v>
      </c>
      <c r="AR65" s="21">
        <f t="shared" si="24"/>
        <v>0.45</v>
      </c>
    </row>
    <row r="66" spans="2:44" ht="20.25" customHeight="1" x14ac:dyDescent="0.25">
      <c r="B66" s="3">
        <v>61</v>
      </c>
      <c r="C66" s="247" t="s">
        <v>67</v>
      </c>
      <c r="D66" s="248"/>
      <c r="E66" s="6" t="s">
        <v>68</v>
      </c>
      <c r="F66" s="5">
        <v>0.5</v>
      </c>
      <c r="G66" s="1" t="s">
        <v>7</v>
      </c>
      <c r="H66" s="21">
        <f t="shared" si="1"/>
        <v>1709.7</v>
      </c>
      <c r="I66" s="21">
        <v>2863</v>
      </c>
      <c r="J66" s="22">
        <f t="shared" si="2"/>
        <v>3521.49</v>
      </c>
      <c r="K66" s="21">
        <f t="shared" si="3"/>
        <v>0.2427523576667831</v>
      </c>
      <c r="L66" s="21">
        <v>1390</v>
      </c>
      <c r="M66" s="22">
        <f t="shared" si="4"/>
        <v>1709.7</v>
      </c>
      <c r="N66" s="21">
        <f t="shared" si="5"/>
        <v>0.5</v>
      </c>
      <c r="O66" s="21">
        <v>2300</v>
      </c>
      <c r="P66" s="21">
        <f t="shared" si="25"/>
        <v>2829</v>
      </c>
      <c r="Q66" s="21">
        <f t="shared" si="6"/>
        <v>0.30217391304347829</v>
      </c>
      <c r="R66" s="21">
        <v>1750</v>
      </c>
      <c r="S66" s="21">
        <f t="shared" si="7"/>
        <v>2152.5</v>
      </c>
      <c r="T66" s="21">
        <f t="shared" si="8"/>
        <v>0.39714285714285713</v>
      </c>
      <c r="U66" s="21">
        <v>1400</v>
      </c>
      <c r="V66" s="22">
        <f t="shared" si="9"/>
        <v>1722</v>
      </c>
      <c r="W66" s="21">
        <f t="shared" si="10"/>
        <v>0.49642857142857144</v>
      </c>
      <c r="X66" s="21">
        <v>1740</v>
      </c>
      <c r="Y66" s="22">
        <f t="shared" si="11"/>
        <v>2140.1999999999998</v>
      </c>
      <c r="Z66" s="21">
        <f t="shared" si="12"/>
        <v>0.39942528735632188</v>
      </c>
      <c r="AA66" s="21">
        <v>2000</v>
      </c>
      <c r="AB66" s="22">
        <f t="shared" si="13"/>
        <v>2460</v>
      </c>
      <c r="AC66" s="21">
        <f t="shared" si="14"/>
        <v>0.34750000000000003</v>
      </c>
      <c r="AD66" s="21">
        <v>1700</v>
      </c>
      <c r="AE66" s="22">
        <f t="shared" si="15"/>
        <v>2091</v>
      </c>
      <c r="AF66" s="21">
        <f t="shared" si="16"/>
        <v>0.4088235294117647</v>
      </c>
      <c r="AG66" s="21">
        <v>1600</v>
      </c>
      <c r="AH66" s="22">
        <f t="shared" si="17"/>
        <v>1968</v>
      </c>
      <c r="AI66" s="21">
        <f t="shared" si="18"/>
        <v>0.43437500000000001</v>
      </c>
      <c r="AJ66" s="21">
        <v>1400</v>
      </c>
      <c r="AK66" s="22">
        <f t="shared" si="19"/>
        <v>1722</v>
      </c>
      <c r="AL66" s="21">
        <f t="shared" si="20"/>
        <v>0.49642857142857144</v>
      </c>
      <c r="AM66" s="21">
        <v>1700</v>
      </c>
      <c r="AN66" s="21">
        <f t="shared" si="26"/>
        <v>2091</v>
      </c>
      <c r="AO66" s="21">
        <f t="shared" si="22"/>
        <v>0.4088235294117647</v>
      </c>
      <c r="AP66" s="21">
        <v>1400</v>
      </c>
      <c r="AQ66" s="22">
        <f t="shared" si="23"/>
        <v>1722</v>
      </c>
      <c r="AR66" s="21">
        <f t="shared" si="24"/>
        <v>0.49642857142857144</v>
      </c>
    </row>
    <row r="67" spans="2:44" x14ac:dyDescent="0.25">
      <c r="B67" s="3">
        <v>62</v>
      </c>
      <c r="C67" s="247" t="s">
        <v>69</v>
      </c>
      <c r="D67" s="248"/>
      <c r="E67" s="4" t="s">
        <v>68</v>
      </c>
      <c r="F67" s="5">
        <v>0.9</v>
      </c>
      <c r="G67" s="1" t="s">
        <v>7</v>
      </c>
      <c r="H67" s="21">
        <f t="shared" si="1"/>
        <v>1709.7</v>
      </c>
      <c r="I67" s="21">
        <v>2863</v>
      </c>
      <c r="J67" s="22">
        <f t="shared" si="2"/>
        <v>3521.49</v>
      </c>
      <c r="K67" s="21">
        <f t="shared" si="3"/>
        <v>0.43695424380020959</v>
      </c>
      <c r="L67" s="21">
        <v>1390</v>
      </c>
      <c r="M67" s="22">
        <f t="shared" si="4"/>
        <v>1709.7</v>
      </c>
      <c r="N67" s="21">
        <f t="shared" si="5"/>
        <v>0.9</v>
      </c>
      <c r="O67" s="21">
        <v>2900</v>
      </c>
      <c r="P67" s="21">
        <f t="shared" si="25"/>
        <v>3567</v>
      </c>
      <c r="Q67" s="21">
        <f t="shared" si="6"/>
        <v>0.43137931034482763</v>
      </c>
      <c r="R67" s="21">
        <v>1400</v>
      </c>
      <c r="S67" s="21">
        <f t="shared" si="7"/>
        <v>1722</v>
      </c>
      <c r="T67" s="21">
        <f t="shared" si="8"/>
        <v>0.89357142857142857</v>
      </c>
      <c r="U67" s="21">
        <v>1400</v>
      </c>
      <c r="V67" s="22">
        <f t="shared" si="9"/>
        <v>1722</v>
      </c>
      <c r="W67" s="21">
        <f t="shared" si="10"/>
        <v>0.89357142857142857</v>
      </c>
      <c r="X67" s="21">
        <v>1399</v>
      </c>
      <c r="Y67" s="22">
        <f t="shared" si="11"/>
        <v>1720.77</v>
      </c>
      <c r="Z67" s="21">
        <f t="shared" si="12"/>
        <v>0.89421015010721949</v>
      </c>
      <c r="AA67" s="21">
        <v>2500</v>
      </c>
      <c r="AB67" s="22">
        <f t="shared" si="13"/>
        <v>3075</v>
      </c>
      <c r="AC67" s="21">
        <f t="shared" si="14"/>
        <v>0.50040000000000007</v>
      </c>
      <c r="AD67" s="21">
        <v>1700</v>
      </c>
      <c r="AE67" s="22">
        <f t="shared" si="15"/>
        <v>2091</v>
      </c>
      <c r="AF67" s="21">
        <f t="shared" si="16"/>
        <v>0.73588235294117643</v>
      </c>
      <c r="AG67" s="21">
        <v>1600</v>
      </c>
      <c r="AH67" s="22">
        <f t="shared" si="17"/>
        <v>1968</v>
      </c>
      <c r="AI67" s="21">
        <f t="shared" si="18"/>
        <v>0.78187499999999999</v>
      </c>
      <c r="AJ67" s="21">
        <v>1400</v>
      </c>
      <c r="AK67" s="22">
        <f t="shared" si="19"/>
        <v>1722</v>
      </c>
      <c r="AL67" s="21">
        <f t="shared" si="20"/>
        <v>0.89357142857142857</v>
      </c>
      <c r="AM67" s="21">
        <v>2200</v>
      </c>
      <c r="AN67" s="21">
        <f t="shared" si="26"/>
        <v>2706</v>
      </c>
      <c r="AO67" s="21">
        <f t="shared" si="22"/>
        <v>0.56863636363636372</v>
      </c>
      <c r="AP67" s="21">
        <v>1400</v>
      </c>
      <c r="AQ67" s="22">
        <f t="shared" si="23"/>
        <v>1722</v>
      </c>
      <c r="AR67" s="21">
        <f t="shared" si="24"/>
        <v>0.89357142857142857</v>
      </c>
    </row>
    <row r="68" spans="2:44" x14ac:dyDescent="0.25">
      <c r="B68" s="3">
        <v>63</v>
      </c>
      <c r="C68" s="247" t="s">
        <v>70</v>
      </c>
      <c r="D68" s="248"/>
      <c r="E68" s="4" t="s">
        <v>71</v>
      </c>
      <c r="F68" s="5">
        <v>0.9</v>
      </c>
      <c r="G68" s="1" t="s">
        <v>7</v>
      </c>
      <c r="H68" s="21">
        <f t="shared" si="1"/>
        <v>3567</v>
      </c>
      <c r="I68" s="21">
        <v>6174</v>
      </c>
      <c r="J68" s="22">
        <f t="shared" si="2"/>
        <v>7594.0199999999995</v>
      </c>
      <c r="K68" s="21">
        <f t="shared" si="3"/>
        <v>0.42274052478134116</v>
      </c>
      <c r="L68" s="21">
        <v>3790</v>
      </c>
      <c r="M68" s="22">
        <f t="shared" si="4"/>
        <v>4661.7</v>
      </c>
      <c r="N68" s="21">
        <f t="shared" si="5"/>
        <v>0.68865435356200533</v>
      </c>
      <c r="O68" s="21">
        <v>3700</v>
      </c>
      <c r="P68" s="21">
        <f t="shared" si="25"/>
        <v>4551</v>
      </c>
      <c r="Q68" s="21">
        <f t="shared" si="6"/>
        <v>0.70540540540540542</v>
      </c>
      <c r="R68" s="21">
        <v>3700</v>
      </c>
      <c r="S68" s="21">
        <f t="shared" si="7"/>
        <v>4551</v>
      </c>
      <c r="T68" s="21">
        <f t="shared" si="8"/>
        <v>0.70540540540540542</v>
      </c>
      <c r="U68" s="21">
        <v>3200</v>
      </c>
      <c r="V68" s="22">
        <f t="shared" si="9"/>
        <v>3936</v>
      </c>
      <c r="W68" s="21">
        <f t="shared" si="10"/>
        <v>0.81562500000000004</v>
      </c>
      <c r="X68" s="21">
        <v>3690</v>
      </c>
      <c r="Y68" s="22">
        <f t="shared" si="11"/>
        <v>4538.7</v>
      </c>
      <c r="Z68" s="21">
        <f t="shared" si="12"/>
        <v>0.70731707317073178</v>
      </c>
      <c r="AA68" s="21">
        <v>4000</v>
      </c>
      <c r="AB68" s="22">
        <f t="shared" si="13"/>
        <v>4920</v>
      </c>
      <c r="AC68" s="21">
        <f t="shared" si="14"/>
        <v>0.65249999999999997</v>
      </c>
      <c r="AD68" s="21">
        <v>4100</v>
      </c>
      <c r="AE68" s="22">
        <f t="shared" si="15"/>
        <v>5043</v>
      </c>
      <c r="AF68" s="21">
        <f t="shared" si="16"/>
        <v>0.63658536585365855</v>
      </c>
      <c r="AG68" s="21">
        <v>3900</v>
      </c>
      <c r="AH68" s="22">
        <f t="shared" si="17"/>
        <v>4797</v>
      </c>
      <c r="AI68" s="21">
        <f t="shared" si="18"/>
        <v>0.6692307692307693</v>
      </c>
      <c r="AJ68" s="21">
        <v>2900</v>
      </c>
      <c r="AK68" s="22">
        <f t="shared" si="19"/>
        <v>3567</v>
      </c>
      <c r="AL68" s="21">
        <f t="shared" si="20"/>
        <v>0.9</v>
      </c>
      <c r="AM68" s="21">
        <v>4700</v>
      </c>
      <c r="AN68" s="21">
        <f t="shared" si="26"/>
        <v>5781</v>
      </c>
      <c r="AO68" s="21">
        <f t="shared" si="22"/>
        <v>0.55531914893617018</v>
      </c>
      <c r="AP68" s="21">
        <v>3100</v>
      </c>
      <c r="AQ68" s="22">
        <f t="shared" si="23"/>
        <v>3813</v>
      </c>
      <c r="AR68" s="21">
        <f t="shared" si="24"/>
        <v>0.84193548387096773</v>
      </c>
    </row>
    <row r="69" spans="2:44" x14ac:dyDescent="0.25">
      <c r="B69" s="3">
        <v>64</v>
      </c>
      <c r="C69" s="247" t="s">
        <v>72</v>
      </c>
      <c r="D69" s="248"/>
      <c r="E69" s="4" t="s">
        <v>71</v>
      </c>
      <c r="F69" s="5">
        <v>0.9</v>
      </c>
      <c r="G69" s="1" t="s">
        <v>7</v>
      </c>
      <c r="H69" s="21">
        <f t="shared" si="1"/>
        <v>4305</v>
      </c>
      <c r="I69" s="21">
        <v>7912</v>
      </c>
      <c r="J69" s="22">
        <f t="shared" si="2"/>
        <v>9731.76</v>
      </c>
      <c r="K69" s="21">
        <f t="shared" si="3"/>
        <v>0.39812942366026288</v>
      </c>
      <c r="L69" s="28">
        <v>4790</v>
      </c>
      <c r="M69" s="29">
        <f t="shared" si="4"/>
        <v>5891.7</v>
      </c>
      <c r="N69" s="21">
        <f t="shared" si="5"/>
        <v>0.65762004175365352</v>
      </c>
      <c r="O69" s="21">
        <v>4900</v>
      </c>
      <c r="P69" s="21">
        <f t="shared" si="25"/>
        <v>6027</v>
      </c>
      <c r="Q69" s="21">
        <f t="shared" si="6"/>
        <v>0.6428571428571429</v>
      </c>
      <c r="R69" s="21">
        <v>3700</v>
      </c>
      <c r="S69" s="21">
        <f t="shared" si="7"/>
        <v>4551</v>
      </c>
      <c r="T69" s="21">
        <f t="shared" si="8"/>
        <v>0.85135135135135132</v>
      </c>
      <c r="U69" s="21">
        <v>3800</v>
      </c>
      <c r="V69" s="22">
        <f t="shared" si="9"/>
        <v>4674</v>
      </c>
      <c r="W69" s="21">
        <f t="shared" si="10"/>
        <v>0.82894736842105265</v>
      </c>
      <c r="X69" s="21">
        <v>3690</v>
      </c>
      <c r="Y69" s="22">
        <f t="shared" si="11"/>
        <v>4538.7</v>
      </c>
      <c r="Z69" s="21">
        <f t="shared" si="12"/>
        <v>0.85365853658536595</v>
      </c>
      <c r="AA69" s="21">
        <v>6000</v>
      </c>
      <c r="AB69" s="22">
        <f t="shared" si="13"/>
        <v>7380</v>
      </c>
      <c r="AC69" s="21">
        <f t="shared" si="14"/>
        <v>0.52500000000000002</v>
      </c>
      <c r="AD69" s="21">
        <v>6000</v>
      </c>
      <c r="AE69" s="22">
        <f t="shared" si="15"/>
        <v>7380</v>
      </c>
      <c r="AF69" s="21">
        <f t="shared" si="16"/>
        <v>0.52500000000000002</v>
      </c>
      <c r="AG69" s="21">
        <v>5800</v>
      </c>
      <c r="AH69" s="22">
        <f t="shared" si="17"/>
        <v>7134</v>
      </c>
      <c r="AI69" s="21">
        <f t="shared" si="18"/>
        <v>0.5431034482758621</v>
      </c>
      <c r="AJ69" s="21">
        <v>3600</v>
      </c>
      <c r="AK69" s="22">
        <f t="shared" si="19"/>
        <v>4428</v>
      </c>
      <c r="AL69" s="21">
        <f t="shared" si="20"/>
        <v>0.875</v>
      </c>
      <c r="AM69" s="21">
        <v>6700</v>
      </c>
      <c r="AN69" s="21">
        <f t="shared" si="26"/>
        <v>8241</v>
      </c>
      <c r="AO69" s="21">
        <f t="shared" si="22"/>
        <v>0.47014925373134325</v>
      </c>
      <c r="AP69" s="21">
        <v>3500</v>
      </c>
      <c r="AQ69" s="22">
        <f t="shared" si="23"/>
        <v>4305</v>
      </c>
      <c r="AR69" s="21">
        <f t="shared" si="24"/>
        <v>0.9</v>
      </c>
    </row>
    <row r="70" spans="2:44" ht="24.75" x14ac:dyDescent="0.25">
      <c r="B70" s="3">
        <v>65</v>
      </c>
      <c r="C70" s="247" t="s">
        <v>73</v>
      </c>
      <c r="D70" s="248"/>
      <c r="E70" s="6" t="s">
        <v>74</v>
      </c>
      <c r="F70" s="5">
        <v>0.9</v>
      </c>
      <c r="G70" s="1" t="s">
        <v>7</v>
      </c>
      <c r="H70" s="21">
        <f t="shared" si="1"/>
        <v>369</v>
      </c>
      <c r="I70" s="21">
        <v>3314</v>
      </c>
      <c r="J70" s="22">
        <f t="shared" si="2"/>
        <v>4076.22</v>
      </c>
      <c r="K70" s="21">
        <f t="shared" si="3"/>
        <v>8.1472540736270374E-2</v>
      </c>
      <c r="L70" s="21">
        <v>1890</v>
      </c>
      <c r="M70" s="22">
        <f t="shared" si="4"/>
        <v>2324.6999999999998</v>
      </c>
      <c r="N70" s="21">
        <f t="shared" si="5"/>
        <v>0.14285714285714288</v>
      </c>
      <c r="O70" s="21">
        <v>2700</v>
      </c>
      <c r="P70" s="21">
        <f t="shared" si="25"/>
        <v>3321</v>
      </c>
      <c r="Q70" s="21">
        <f t="shared" si="6"/>
        <v>9.9999999999999992E-2</v>
      </c>
      <c r="R70" s="21">
        <v>1850</v>
      </c>
      <c r="S70" s="21">
        <f t="shared" si="7"/>
        <v>2275.5</v>
      </c>
      <c r="T70" s="21">
        <f t="shared" si="8"/>
        <v>0.14594594594594595</v>
      </c>
      <c r="U70" s="21">
        <v>1700</v>
      </c>
      <c r="V70" s="22">
        <f t="shared" si="9"/>
        <v>2091</v>
      </c>
      <c r="W70" s="21">
        <f t="shared" si="10"/>
        <v>0.15882352941176472</v>
      </c>
      <c r="X70" s="21">
        <v>1830</v>
      </c>
      <c r="Y70" s="22">
        <f t="shared" si="11"/>
        <v>2250.9</v>
      </c>
      <c r="Z70" s="21">
        <f t="shared" si="12"/>
        <v>0.14754098360655737</v>
      </c>
      <c r="AA70" s="21">
        <v>300</v>
      </c>
      <c r="AB70" s="22">
        <f t="shared" si="13"/>
        <v>369</v>
      </c>
      <c r="AC70" s="21">
        <f t="shared" si="14"/>
        <v>0.9</v>
      </c>
      <c r="AD70" s="21">
        <v>2700</v>
      </c>
      <c r="AE70" s="22">
        <f t="shared" si="15"/>
        <v>3321</v>
      </c>
      <c r="AF70" s="21">
        <f t="shared" si="16"/>
        <v>9.9999999999999992E-2</v>
      </c>
      <c r="AG70" s="21">
        <v>2400</v>
      </c>
      <c r="AH70" s="22">
        <f t="shared" si="17"/>
        <v>2952</v>
      </c>
      <c r="AI70" s="21">
        <f t="shared" si="18"/>
        <v>0.1125</v>
      </c>
      <c r="AJ70" s="21">
        <v>2700</v>
      </c>
      <c r="AK70" s="22">
        <f t="shared" si="19"/>
        <v>3321</v>
      </c>
      <c r="AL70" s="21">
        <f t="shared" si="20"/>
        <v>9.9999999999999992E-2</v>
      </c>
      <c r="AM70" s="21">
        <v>2200</v>
      </c>
      <c r="AN70" s="21">
        <f t="shared" si="26"/>
        <v>2706</v>
      </c>
      <c r="AO70" s="21">
        <f t="shared" si="22"/>
        <v>0.12272727272727273</v>
      </c>
      <c r="AP70" s="21">
        <v>1760</v>
      </c>
      <c r="AQ70" s="22">
        <f t="shared" si="23"/>
        <v>2164.8000000000002</v>
      </c>
      <c r="AR70" s="21">
        <f t="shared" si="24"/>
        <v>0.15340909090909091</v>
      </c>
    </row>
    <row r="71" spans="2:44" ht="24.75" x14ac:dyDescent="0.25">
      <c r="B71" s="3">
        <v>66</v>
      </c>
      <c r="C71" s="247" t="s">
        <v>75</v>
      </c>
      <c r="D71" s="248"/>
      <c r="E71" s="6" t="s">
        <v>74</v>
      </c>
      <c r="F71" s="5">
        <v>0.9</v>
      </c>
      <c r="G71" s="1" t="s">
        <v>7</v>
      </c>
      <c r="H71" s="21">
        <f t="shared" ref="H71:H74" si="27">MIN(J71,M71,P71,S71,V71,Y71,AB71,AE71,AH71,AK71,AN71,AQ71)</f>
        <v>2091</v>
      </c>
      <c r="I71" s="21">
        <v>3314</v>
      </c>
      <c r="J71" s="22">
        <f t="shared" ref="J71:J74" si="28">I71*1.23</f>
        <v>4076.22</v>
      </c>
      <c r="K71" s="21">
        <f t="shared" ref="K71:K74" si="29">H71/J71*F71</f>
        <v>0.46167773083886549</v>
      </c>
      <c r="L71" s="21">
        <v>1890</v>
      </c>
      <c r="M71" s="22">
        <f t="shared" ref="M71:M74" si="30">L71*1.23</f>
        <v>2324.6999999999998</v>
      </c>
      <c r="N71" s="21">
        <f t="shared" ref="N71:N74" si="31">H71/M71*F71</f>
        <v>0.80952380952380965</v>
      </c>
      <c r="O71" s="21">
        <v>3200</v>
      </c>
      <c r="P71" s="21">
        <f t="shared" si="25"/>
        <v>3936</v>
      </c>
      <c r="Q71" s="21">
        <f t="shared" ref="Q71:Q74" si="32">H71/P71*F71</f>
        <v>0.47812500000000002</v>
      </c>
      <c r="R71" s="21">
        <v>1850</v>
      </c>
      <c r="S71" s="21">
        <f t="shared" ref="S71:S74" si="33">R71*1.23</f>
        <v>2275.5</v>
      </c>
      <c r="T71" s="21">
        <f t="shared" ref="T71:T74" si="34">H71/S71*F71</f>
        <v>0.82702702702702713</v>
      </c>
      <c r="U71" s="21">
        <v>1700</v>
      </c>
      <c r="V71" s="22">
        <f t="shared" ref="V71:V74" si="35">U71*1.23</f>
        <v>2091</v>
      </c>
      <c r="W71" s="21">
        <f t="shared" ref="W71:W74" si="36">H71/V71*F71</f>
        <v>0.9</v>
      </c>
      <c r="X71" s="21">
        <v>1830</v>
      </c>
      <c r="Y71" s="22">
        <f t="shared" ref="Y71:Y74" si="37">X71*1.23</f>
        <v>2250.9</v>
      </c>
      <c r="Z71" s="21">
        <f t="shared" ref="Z71:Z74" si="38">H71/Y71*F71</f>
        <v>0.83606557377049173</v>
      </c>
      <c r="AA71" s="21">
        <v>3500</v>
      </c>
      <c r="AB71" s="22">
        <f t="shared" ref="AB71:AB74" si="39">AA71*1.23</f>
        <v>4305</v>
      </c>
      <c r="AC71" s="21">
        <f t="shared" ref="AC71:AC74" si="40">H71/AB71*F71</f>
        <v>0.43714285714285717</v>
      </c>
      <c r="AD71" s="21">
        <v>2700</v>
      </c>
      <c r="AE71" s="22">
        <f t="shared" ref="AE71:AE74" si="41">AD71*1.23</f>
        <v>3321</v>
      </c>
      <c r="AF71" s="21">
        <f t="shared" ref="AF71:AF74" si="42">H71/AE71*F71</f>
        <v>0.56666666666666665</v>
      </c>
      <c r="AG71" s="21">
        <v>2400</v>
      </c>
      <c r="AH71" s="22">
        <f t="shared" ref="AH71:AH74" si="43">AG71*1.23</f>
        <v>2952</v>
      </c>
      <c r="AI71" s="21">
        <f t="shared" ref="AI71:AI74" si="44">H71/AH71*F71</f>
        <v>0.63750000000000007</v>
      </c>
      <c r="AJ71" s="21">
        <v>2900</v>
      </c>
      <c r="AK71" s="22">
        <f t="shared" ref="AK71:AK74" si="45">AJ71*1.23</f>
        <v>3567</v>
      </c>
      <c r="AL71" s="21">
        <f t="shared" ref="AL71:AL74" si="46">H71/AK71*F71</f>
        <v>0.52758620689655167</v>
      </c>
      <c r="AM71" s="21">
        <v>2700</v>
      </c>
      <c r="AN71" s="21">
        <f t="shared" si="26"/>
        <v>3321</v>
      </c>
      <c r="AO71" s="21">
        <f t="shared" ref="AO71:AO74" si="47">H71/AN71*F71</f>
        <v>0.56666666666666665</v>
      </c>
      <c r="AP71" s="21">
        <v>1760</v>
      </c>
      <c r="AQ71" s="22">
        <f t="shared" ref="AQ71:AQ74" si="48">AP71*1.23</f>
        <v>2164.8000000000002</v>
      </c>
      <c r="AR71" s="21">
        <f t="shared" ref="AR71:AR74" si="49">H71/AQ71*F71</f>
        <v>0.86931818181818177</v>
      </c>
    </row>
    <row r="72" spans="2:44" ht="24.75" x14ac:dyDescent="0.25">
      <c r="B72" s="3">
        <v>67</v>
      </c>
      <c r="C72" s="247" t="s">
        <v>76</v>
      </c>
      <c r="D72" s="248"/>
      <c r="E72" s="6" t="s">
        <v>77</v>
      </c>
      <c r="F72" s="5">
        <v>0.9</v>
      </c>
      <c r="G72" s="1" t="s">
        <v>7</v>
      </c>
      <c r="H72" s="21">
        <f t="shared" si="27"/>
        <v>4674</v>
      </c>
      <c r="I72" s="21">
        <v>7026</v>
      </c>
      <c r="J72" s="22">
        <f t="shared" si="28"/>
        <v>8641.98</v>
      </c>
      <c r="K72" s="21">
        <f t="shared" si="29"/>
        <v>0.48676345004269855</v>
      </c>
      <c r="L72" s="21">
        <v>4790</v>
      </c>
      <c r="M72" s="22">
        <f t="shared" si="30"/>
        <v>5891.7</v>
      </c>
      <c r="N72" s="21">
        <f t="shared" si="31"/>
        <v>0.71398747390396655</v>
      </c>
      <c r="O72" s="21">
        <v>4400</v>
      </c>
      <c r="P72" s="21">
        <f t="shared" si="25"/>
        <v>5412</v>
      </c>
      <c r="Q72" s="21">
        <f t="shared" si="32"/>
        <v>0.77727272727272734</v>
      </c>
      <c r="R72" s="21">
        <v>4300</v>
      </c>
      <c r="S72" s="21">
        <f t="shared" si="33"/>
        <v>5289</v>
      </c>
      <c r="T72" s="21">
        <f t="shared" si="34"/>
        <v>0.79534883720930238</v>
      </c>
      <c r="U72" s="21">
        <v>4130</v>
      </c>
      <c r="V72" s="22">
        <f t="shared" si="35"/>
        <v>5079.8999999999996</v>
      </c>
      <c r="W72" s="21">
        <f t="shared" si="36"/>
        <v>0.82808716707021801</v>
      </c>
      <c r="X72" s="21">
        <v>4280</v>
      </c>
      <c r="Y72" s="22">
        <f t="shared" si="37"/>
        <v>5264.4</v>
      </c>
      <c r="Z72" s="21">
        <f t="shared" si="38"/>
        <v>0.79906542056074781</v>
      </c>
      <c r="AA72" s="21">
        <v>6000</v>
      </c>
      <c r="AB72" s="22">
        <f t="shared" si="39"/>
        <v>7380</v>
      </c>
      <c r="AC72" s="21">
        <f t="shared" si="40"/>
        <v>0.56999999999999995</v>
      </c>
      <c r="AD72" s="21">
        <v>6500</v>
      </c>
      <c r="AE72" s="22">
        <f t="shared" si="41"/>
        <v>7995</v>
      </c>
      <c r="AF72" s="21">
        <f t="shared" si="42"/>
        <v>0.52615384615384619</v>
      </c>
      <c r="AG72" s="21">
        <v>5800</v>
      </c>
      <c r="AH72" s="22">
        <f t="shared" si="43"/>
        <v>7134</v>
      </c>
      <c r="AI72" s="21">
        <f t="shared" si="44"/>
        <v>0.58965517241379306</v>
      </c>
      <c r="AJ72" s="21">
        <v>3900</v>
      </c>
      <c r="AK72" s="22">
        <f t="shared" si="45"/>
        <v>4797</v>
      </c>
      <c r="AL72" s="21">
        <f t="shared" si="46"/>
        <v>0.87692307692307692</v>
      </c>
      <c r="AM72" s="21">
        <v>5200</v>
      </c>
      <c r="AN72" s="21">
        <f t="shared" si="26"/>
        <v>6396</v>
      </c>
      <c r="AO72" s="21">
        <f t="shared" si="47"/>
        <v>0.65769230769230769</v>
      </c>
      <c r="AP72" s="21">
        <v>3800</v>
      </c>
      <c r="AQ72" s="22">
        <f t="shared" si="48"/>
        <v>4674</v>
      </c>
      <c r="AR72" s="21">
        <f t="shared" si="49"/>
        <v>0.9</v>
      </c>
    </row>
    <row r="73" spans="2:44" ht="24.75" x14ac:dyDescent="0.25">
      <c r="B73" s="3">
        <v>68</v>
      </c>
      <c r="C73" s="247" t="s">
        <v>78</v>
      </c>
      <c r="D73" s="248"/>
      <c r="E73" s="6" t="s">
        <v>79</v>
      </c>
      <c r="F73" s="5">
        <v>0.9</v>
      </c>
      <c r="G73" s="1" t="s">
        <v>7</v>
      </c>
      <c r="H73" s="21">
        <f t="shared" si="27"/>
        <v>6389.8499999999995</v>
      </c>
      <c r="I73" s="21">
        <v>10189</v>
      </c>
      <c r="J73" s="22">
        <f t="shared" si="28"/>
        <v>12532.47</v>
      </c>
      <c r="K73" s="21">
        <f t="shared" si="29"/>
        <v>0.45887722053194624</v>
      </c>
      <c r="L73" s="21">
        <v>6890</v>
      </c>
      <c r="M73" s="22">
        <f t="shared" si="30"/>
        <v>8474.7000000000007</v>
      </c>
      <c r="N73" s="21">
        <f t="shared" si="31"/>
        <v>0.67859216255442656</v>
      </c>
      <c r="O73" s="21">
        <v>5900</v>
      </c>
      <c r="P73" s="21">
        <f t="shared" si="25"/>
        <v>7257</v>
      </c>
      <c r="Q73" s="21">
        <f t="shared" si="32"/>
        <v>0.79245762711864398</v>
      </c>
      <c r="R73" s="21">
        <v>5200</v>
      </c>
      <c r="S73" s="21">
        <f t="shared" si="33"/>
        <v>6396</v>
      </c>
      <c r="T73" s="21">
        <f t="shared" si="34"/>
        <v>0.89913461538461537</v>
      </c>
      <c r="U73" s="21">
        <v>6320</v>
      </c>
      <c r="V73" s="22">
        <f t="shared" si="35"/>
        <v>7773.5999999999995</v>
      </c>
      <c r="W73" s="21">
        <f t="shared" si="36"/>
        <v>0.73979430379746836</v>
      </c>
      <c r="X73" s="21">
        <v>5195</v>
      </c>
      <c r="Y73" s="22">
        <f t="shared" si="37"/>
        <v>6389.8499999999995</v>
      </c>
      <c r="Z73" s="21">
        <f t="shared" si="38"/>
        <v>0.9</v>
      </c>
      <c r="AA73" s="21">
        <v>8000</v>
      </c>
      <c r="AB73" s="22">
        <f t="shared" si="39"/>
        <v>9840</v>
      </c>
      <c r="AC73" s="21">
        <f t="shared" si="40"/>
        <v>0.58443749999999994</v>
      </c>
      <c r="AD73" s="21">
        <v>8100</v>
      </c>
      <c r="AE73" s="22">
        <f t="shared" si="41"/>
        <v>9963</v>
      </c>
      <c r="AF73" s="21">
        <f t="shared" si="42"/>
        <v>0.57722222222222219</v>
      </c>
      <c r="AG73" s="21">
        <v>7500</v>
      </c>
      <c r="AH73" s="22">
        <f t="shared" si="43"/>
        <v>9225</v>
      </c>
      <c r="AI73" s="21">
        <f t="shared" si="44"/>
        <v>0.62339999999999995</v>
      </c>
      <c r="AJ73" s="21">
        <v>5600</v>
      </c>
      <c r="AK73" s="22">
        <f t="shared" si="45"/>
        <v>6888</v>
      </c>
      <c r="AL73" s="21">
        <f t="shared" si="46"/>
        <v>0.83491071428571428</v>
      </c>
      <c r="AM73" s="21">
        <v>7200</v>
      </c>
      <c r="AN73" s="21">
        <f t="shared" si="26"/>
        <v>8856</v>
      </c>
      <c r="AO73" s="21">
        <f t="shared" si="47"/>
        <v>0.64937500000000004</v>
      </c>
      <c r="AP73" s="21">
        <v>5200</v>
      </c>
      <c r="AQ73" s="22">
        <f t="shared" si="48"/>
        <v>6396</v>
      </c>
      <c r="AR73" s="21">
        <f t="shared" si="49"/>
        <v>0.89913461538461537</v>
      </c>
    </row>
    <row r="74" spans="2:44" ht="35.25" customHeight="1" thickBot="1" x14ac:dyDescent="0.3">
      <c r="B74" s="3">
        <v>69</v>
      </c>
      <c r="C74" s="247" t="s">
        <v>80</v>
      </c>
      <c r="D74" s="248"/>
      <c r="E74" s="248"/>
      <c r="F74" s="5">
        <v>0.1</v>
      </c>
      <c r="G74" s="1" t="s">
        <v>7</v>
      </c>
      <c r="H74" s="21">
        <f t="shared" si="27"/>
        <v>738</v>
      </c>
      <c r="I74" s="21">
        <v>4800</v>
      </c>
      <c r="J74" s="22">
        <f t="shared" si="28"/>
        <v>5904</v>
      </c>
      <c r="K74" s="21">
        <f t="shared" si="29"/>
        <v>1.2500000000000001E-2</v>
      </c>
      <c r="L74" s="21">
        <v>2400</v>
      </c>
      <c r="M74" s="22">
        <f t="shared" si="30"/>
        <v>2952</v>
      </c>
      <c r="N74" s="21">
        <f t="shared" si="31"/>
        <v>2.5000000000000001E-2</v>
      </c>
      <c r="O74" s="21">
        <v>2900</v>
      </c>
      <c r="P74" s="21">
        <f t="shared" si="25"/>
        <v>3567</v>
      </c>
      <c r="Q74" s="21">
        <f t="shared" si="32"/>
        <v>2.0689655172413793E-2</v>
      </c>
      <c r="R74" s="21">
        <v>6000</v>
      </c>
      <c r="S74" s="21">
        <f t="shared" si="33"/>
        <v>7380</v>
      </c>
      <c r="T74" s="21">
        <f t="shared" si="34"/>
        <v>1.0000000000000002E-2</v>
      </c>
      <c r="U74" s="21">
        <v>650</v>
      </c>
      <c r="V74" s="22">
        <f t="shared" si="35"/>
        <v>799.5</v>
      </c>
      <c r="W74" s="21">
        <f t="shared" si="36"/>
        <v>9.2307692307692313E-2</v>
      </c>
      <c r="X74" s="21">
        <v>8000</v>
      </c>
      <c r="Y74" s="22">
        <f t="shared" si="37"/>
        <v>9840</v>
      </c>
      <c r="Z74" s="21">
        <f t="shared" si="38"/>
        <v>7.4999999999999997E-3</v>
      </c>
      <c r="AA74" s="21">
        <v>3500</v>
      </c>
      <c r="AB74" s="22">
        <f t="shared" si="39"/>
        <v>4305</v>
      </c>
      <c r="AC74" s="21">
        <f t="shared" si="40"/>
        <v>1.7142857142857144E-2</v>
      </c>
      <c r="AD74" s="21">
        <v>3000</v>
      </c>
      <c r="AE74" s="22">
        <f t="shared" si="41"/>
        <v>3690</v>
      </c>
      <c r="AF74" s="21">
        <f t="shared" si="42"/>
        <v>2.0000000000000004E-2</v>
      </c>
      <c r="AG74" s="21">
        <v>2800</v>
      </c>
      <c r="AH74" s="22">
        <f t="shared" si="43"/>
        <v>3444</v>
      </c>
      <c r="AI74" s="21">
        <f t="shared" si="44"/>
        <v>2.1428571428571429E-2</v>
      </c>
      <c r="AJ74" s="21">
        <v>600</v>
      </c>
      <c r="AK74" s="22">
        <f t="shared" si="45"/>
        <v>738</v>
      </c>
      <c r="AL74" s="21">
        <f t="shared" si="46"/>
        <v>0.1</v>
      </c>
      <c r="AM74" s="21">
        <v>1500</v>
      </c>
      <c r="AN74" s="21">
        <f t="shared" si="26"/>
        <v>1845</v>
      </c>
      <c r="AO74" s="21">
        <f t="shared" si="47"/>
        <v>4.0000000000000008E-2</v>
      </c>
      <c r="AP74" s="21">
        <v>1650</v>
      </c>
      <c r="AQ74" s="22">
        <f t="shared" si="48"/>
        <v>2029.5</v>
      </c>
      <c r="AR74" s="21">
        <f t="shared" si="49"/>
        <v>3.6363636363636369E-2</v>
      </c>
    </row>
    <row r="75" spans="2:44" ht="32.25" customHeight="1" thickBot="1" x14ac:dyDescent="0.3">
      <c r="F75" s="2"/>
      <c r="K75" s="31">
        <f>SUM(K6:K74)</f>
        <v>49.541641928934773</v>
      </c>
      <c r="N75" s="31">
        <f>SUM(N6:N74)</f>
        <v>71.78252429264289</v>
      </c>
      <c r="Q75" s="31">
        <f>SUM(Q6:Q74)</f>
        <v>56.950579242026805</v>
      </c>
      <c r="T75" s="31">
        <f>SUM(T6:T74)</f>
        <v>77.017210348889705</v>
      </c>
      <c r="U75" s="19"/>
      <c r="V75" s="19"/>
      <c r="W75" s="31">
        <f>SUM(W6:W74)</f>
        <v>76.876746365472343</v>
      </c>
      <c r="Z75" s="31">
        <f>SUM(Z6:Z74)</f>
        <v>77.406365126810286</v>
      </c>
      <c r="AA75" s="19"/>
      <c r="AB75" s="19"/>
      <c r="AC75" s="31">
        <f>SUM(AC6:AC74)</f>
        <v>48.596205772577093</v>
      </c>
      <c r="AF75" s="31">
        <f>SUM(AF6:AF74)</f>
        <v>48.207073441027134</v>
      </c>
      <c r="AI75" s="31">
        <f>SUM(AI6:AI74)</f>
        <v>59.21969537923848</v>
      </c>
      <c r="AL75" s="31">
        <f>SUM(AL6:AL74)</f>
        <v>81.039674531159577</v>
      </c>
      <c r="AO75" s="31">
        <f>SUM(AO6:AO74)</f>
        <v>61.942792603278811</v>
      </c>
      <c r="AR75" s="31">
        <f>SUM(AR6:AR74)</f>
        <v>75.16585315791238</v>
      </c>
    </row>
    <row r="80" spans="2:44" ht="15.75" thickBot="1" x14ac:dyDescent="0.3"/>
    <row r="81" spans="24:27" ht="15.75" thickBot="1" x14ac:dyDescent="0.3">
      <c r="X81" s="231" t="s">
        <v>92</v>
      </c>
      <c r="Y81" s="232"/>
      <c r="Z81" s="233"/>
      <c r="AA81" s="30">
        <f>K75</f>
        <v>49.541641928934773</v>
      </c>
    </row>
    <row r="82" spans="24:27" ht="15.75" thickBot="1" x14ac:dyDescent="0.3">
      <c r="X82" s="231" t="s">
        <v>95</v>
      </c>
      <c r="Y82" s="232"/>
      <c r="Z82" s="233"/>
      <c r="AA82" s="30">
        <f>N75</f>
        <v>71.78252429264289</v>
      </c>
    </row>
    <row r="83" spans="24:27" ht="15.75" thickBot="1" x14ac:dyDescent="0.3">
      <c r="X83" s="231" t="s">
        <v>97</v>
      </c>
      <c r="Y83" s="232"/>
      <c r="Z83" s="233"/>
      <c r="AA83" s="30">
        <f>Q75</f>
        <v>56.950579242026805</v>
      </c>
    </row>
    <row r="84" spans="24:27" ht="15.75" thickBot="1" x14ac:dyDescent="0.3">
      <c r="X84" s="231" t="s">
        <v>98</v>
      </c>
      <c r="Y84" s="232"/>
      <c r="Z84" s="233"/>
      <c r="AA84" s="30">
        <f>T75</f>
        <v>77.017210348889705</v>
      </c>
    </row>
    <row r="85" spans="24:27" ht="15.75" thickBot="1" x14ac:dyDescent="0.3">
      <c r="X85" s="231" t="s">
        <v>102</v>
      </c>
      <c r="Y85" s="232"/>
      <c r="Z85" s="233"/>
      <c r="AA85" s="30">
        <f>W75</f>
        <v>76.876746365472343</v>
      </c>
    </row>
    <row r="86" spans="24:27" ht="15.75" thickBot="1" x14ac:dyDescent="0.3">
      <c r="X86" s="231" t="s">
        <v>104</v>
      </c>
      <c r="Y86" s="232"/>
      <c r="Z86" s="233"/>
      <c r="AA86" s="30">
        <f>Z75</f>
        <v>77.406365126810286</v>
      </c>
    </row>
    <row r="87" spans="24:27" ht="15.75" thickBot="1" x14ac:dyDescent="0.3">
      <c r="X87" s="231" t="s">
        <v>105</v>
      </c>
      <c r="Y87" s="232"/>
      <c r="Z87" s="233"/>
      <c r="AA87" s="30">
        <f>AC75</f>
        <v>48.596205772577093</v>
      </c>
    </row>
    <row r="88" spans="24:27" ht="15.75" thickBot="1" x14ac:dyDescent="0.3">
      <c r="X88" s="231" t="s">
        <v>111</v>
      </c>
      <c r="Y88" s="232"/>
      <c r="Z88" s="233"/>
      <c r="AA88" s="30">
        <f>AF75</f>
        <v>48.207073441027134</v>
      </c>
    </row>
    <row r="89" spans="24:27" ht="15.75" thickBot="1" x14ac:dyDescent="0.3">
      <c r="X89" s="231" t="s">
        <v>113</v>
      </c>
      <c r="Y89" s="232"/>
      <c r="Z89" s="233"/>
      <c r="AA89" s="30">
        <f>AI75</f>
        <v>59.21969537923848</v>
      </c>
    </row>
    <row r="90" spans="24:27" ht="15.75" thickBot="1" x14ac:dyDescent="0.3">
      <c r="X90" s="231" t="s">
        <v>114</v>
      </c>
      <c r="Y90" s="232"/>
      <c r="Z90" s="233"/>
      <c r="AA90" s="30">
        <f>AL75</f>
        <v>81.039674531159577</v>
      </c>
    </row>
    <row r="91" spans="24:27" ht="15.75" thickBot="1" x14ac:dyDescent="0.3">
      <c r="X91" s="231" t="s">
        <v>119</v>
      </c>
      <c r="Y91" s="232"/>
      <c r="Z91" s="233"/>
      <c r="AA91" s="30">
        <f>AO75</f>
        <v>61.942792603278811</v>
      </c>
    </row>
    <row r="92" spans="24:27" ht="15.75" thickBot="1" x14ac:dyDescent="0.3">
      <c r="X92" s="231" t="s">
        <v>121</v>
      </c>
      <c r="Y92" s="232"/>
      <c r="Z92" s="233"/>
      <c r="AA92" s="30">
        <f>AR75</f>
        <v>75.16585315791238</v>
      </c>
    </row>
    <row r="94" spans="24:27" x14ac:dyDescent="0.25">
      <c r="Z94" s="32" t="s">
        <v>128</v>
      </c>
      <c r="AA94" s="33">
        <f>MAX(AA81:AA92)</f>
        <v>81.039674531159577</v>
      </c>
    </row>
  </sheetData>
  <mergeCells count="78">
    <mergeCell ref="C9:E9"/>
    <mergeCell ref="B3:G3"/>
    <mergeCell ref="I4:K4"/>
    <mergeCell ref="L4:N4"/>
    <mergeCell ref="O4:Q4"/>
    <mergeCell ref="X4:Z4"/>
    <mergeCell ref="C5:E5"/>
    <mergeCell ref="C6:E6"/>
    <mergeCell ref="C7:E7"/>
    <mergeCell ref="C8:E8"/>
    <mergeCell ref="R4:T4"/>
    <mergeCell ref="U4:W4"/>
    <mergeCell ref="C10:E10"/>
    <mergeCell ref="C11:E11"/>
    <mergeCell ref="C12:E12"/>
    <mergeCell ref="C13:E13"/>
    <mergeCell ref="C16:C19"/>
    <mergeCell ref="D16:D19"/>
    <mergeCell ref="C20:C23"/>
    <mergeCell ref="D20:D23"/>
    <mergeCell ref="C24:C26"/>
    <mergeCell ref="D24:D26"/>
    <mergeCell ref="C27:C29"/>
    <mergeCell ref="D27:D29"/>
    <mergeCell ref="C30:C33"/>
    <mergeCell ref="D30:D33"/>
    <mergeCell ref="C34:C37"/>
    <mergeCell ref="D34:D37"/>
    <mergeCell ref="C38:C42"/>
    <mergeCell ref="D38:D42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C66:D66"/>
    <mergeCell ref="D55:E55"/>
    <mergeCell ref="D56:E56"/>
    <mergeCell ref="D57:E57"/>
    <mergeCell ref="D58:E58"/>
    <mergeCell ref="D59:E59"/>
    <mergeCell ref="D60:E60"/>
    <mergeCell ref="D61:E61"/>
    <mergeCell ref="C62:D62"/>
    <mergeCell ref="C63:D63"/>
    <mergeCell ref="C64:D64"/>
    <mergeCell ref="C65:D65"/>
    <mergeCell ref="C73:D73"/>
    <mergeCell ref="C74:E74"/>
    <mergeCell ref="C67:D67"/>
    <mergeCell ref="C68:D68"/>
    <mergeCell ref="C69:D69"/>
    <mergeCell ref="C70:D70"/>
    <mergeCell ref="C71:D71"/>
    <mergeCell ref="C72:D72"/>
    <mergeCell ref="AP4:AR4"/>
    <mergeCell ref="AA4:AC4"/>
    <mergeCell ref="AD4:AF4"/>
    <mergeCell ref="AG4:AI4"/>
    <mergeCell ref="AJ4:AL4"/>
    <mergeCell ref="AM4:AO4"/>
    <mergeCell ref="X81:Z81"/>
    <mergeCell ref="X82:Z82"/>
    <mergeCell ref="X83:Z83"/>
    <mergeCell ref="X84:Z84"/>
    <mergeCell ref="X85:Z85"/>
    <mergeCell ref="X91:Z91"/>
    <mergeCell ref="X92:Z92"/>
    <mergeCell ref="X86:Z86"/>
    <mergeCell ref="X87:Z87"/>
    <mergeCell ref="X88:Z88"/>
    <mergeCell ref="X89:Z89"/>
    <mergeCell ref="X90:Z90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AI97"/>
  <sheetViews>
    <sheetView zoomScale="80" zoomScaleNormal="8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6" max="6" width="9.140625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style="58" hidden="1" customWidth="1"/>
    <col min="13" max="13" width="16.5703125" style="58" hidden="1" customWidth="1"/>
    <col min="14" max="14" width="16.140625" style="58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25.7109375" style="52" customWidth="1"/>
    <col min="22" max="22" width="15.140625" style="42" customWidth="1"/>
    <col min="23" max="23" width="14" style="42" customWidth="1"/>
    <col min="24" max="24" width="21.140625" style="42" customWidth="1"/>
    <col min="25" max="25" width="22.140625" style="42" customWidth="1"/>
    <col min="26" max="26" width="27.7109375" style="42" hidden="1" customWidth="1"/>
    <col min="27" max="27" width="16.28515625" hidden="1" customWidth="1"/>
    <col min="28" max="28" width="16" hidden="1" customWidth="1"/>
    <col min="29" max="29" width="17.5703125" hidden="1" customWidth="1"/>
    <col min="30" max="30" width="16.42578125" hidden="1" customWidth="1"/>
    <col min="31" max="31" width="18" hidden="1" customWidth="1"/>
    <col min="32" max="32" width="20.7109375" hidden="1" customWidth="1"/>
    <col min="33" max="33" width="17.140625" hidden="1" customWidth="1"/>
    <col min="34" max="34" width="15.42578125" hidden="1" customWidth="1"/>
    <col min="35" max="35" width="16.42578125" hidden="1" customWidth="1"/>
  </cols>
  <sheetData>
    <row r="1" spans="2:35" x14ac:dyDescent="0.25">
      <c r="L1" s="52"/>
      <c r="M1" s="52"/>
      <c r="N1" s="52"/>
      <c r="O1" s="52"/>
      <c r="P1" s="52"/>
      <c r="Q1" s="52"/>
      <c r="R1" s="52"/>
      <c r="S1" s="52"/>
      <c r="T1" s="52"/>
      <c r="V1" s="52"/>
      <c r="W1" s="52"/>
      <c r="X1" s="52"/>
      <c r="Y1" s="52"/>
      <c r="Z1" s="52"/>
    </row>
    <row r="2" spans="2:35" ht="15.75" thickBot="1" x14ac:dyDescent="0.3">
      <c r="L2" s="52"/>
      <c r="M2" s="52"/>
      <c r="N2" s="52"/>
      <c r="O2" s="52"/>
      <c r="P2" s="52"/>
      <c r="Q2" s="52"/>
      <c r="R2" s="52"/>
      <c r="S2" s="52"/>
      <c r="T2" s="52"/>
      <c r="V2" s="52"/>
      <c r="W2" s="52"/>
      <c r="X2" s="52"/>
      <c r="Y2" s="52"/>
      <c r="Z2" s="52"/>
    </row>
    <row r="3" spans="2:35" ht="98.25" customHeight="1" thickBot="1" x14ac:dyDescent="0.3">
      <c r="B3" s="258" t="s">
        <v>83</v>
      </c>
      <c r="C3" s="271"/>
      <c r="D3" s="271"/>
      <c r="E3" s="271"/>
      <c r="F3" s="271"/>
      <c r="G3" s="272"/>
      <c r="H3" s="11"/>
      <c r="I3" s="11"/>
      <c r="J3" s="11"/>
      <c r="L3" s="52"/>
      <c r="M3" s="52" t="s">
        <v>139</v>
      </c>
      <c r="N3" s="52"/>
      <c r="O3" s="52"/>
      <c r="P3" s="52"/>
      <c r="Q3" s="52"/>
      <c r="R3" s="52"/>
      <c r="S3" s="52"/>
      <c r="T3" s="52"/>
      <c r="V3" s="52"/>
      <c r="W3" s="52"/>
      <c r="X3" s="52"/>
      <c r="Y3" s="52"/>
      <c r="Z3" s="52"/>
    </row>
    <row r="4" spans="2:35" ht="87.75" customHeight="1" thickBot="1" x14ac:dyDescent="0.3">
      <c r="B4" s="258" t="s">
        <v>90</v>
      </c>
      <c r="C4" s="271"/>
      <c r="D4" s="271"/>
      <c r="E4" s="271"/>
      <c r="F4" s="271"/>
      <c r="G4" s="272"/>
      <c r="H4" s="11"/>
      <c r="I4" s="11"/>
      <c r="J4" s="11"/>
      <c r="L4" s="52"/>
      <c r="M4" s="52"/>
      <c r="N4" s="52"/>
      <c r="O4" s="52"/>
      <c r="P4" s="52"/>
      <c r="Q4" s="52"/>
      <c r="R4" s="52"/>
      <c r="S4" s="52"/>
      <c r="T4" s="52"/>
      <c r="V4" s="52"/>
      <c r="W4" s="52"/>
      <c r="X4" s="52"/>
      <c r="Y4" s="52"/>
      <c r="Z4" s="52"/>
    </row>
    <row r="5" spans="2:35" ht="67.5" customHeight="1" thickBot="1" x14ac:dyDescent="0.3">
      <c r="I5" s="231" t="s">
        <v>93</v>
      </c>
      <c r="J5" s="232"/>
      <c r="K5" s="233"/>
      <c r="L5" s="239" t="s">
        <v>97</v>
      </c>
      <c r="M5" s="240"/>
      <c r="N5" s="241"/>
      <c r="O5" s="231" t="s">
        <v>98</v>
      </c>
      <c r="P5" s="232"/>
      <c r="Q5" s="233"/>
      <c r="R5" s="231" t="s">
        <v>100</v>
      </c>
      <c r="S5" s="232"/>
      <c r="T5" s="233"/>
      <c r="U5" s="236" t="s">
        <v>133</v>
      </c>
      <c r="V5" s="237"/>
      <c r="W5" s="238"/>
      <c r="X5" s="236" t="s">
        <v>146</v>
      </c>
      <c r="Y5" s="237"/>
      <c r="Z5" s="238"/>
      <c r="AA5" s="231" t="s">
        <v>107</v>
      </c>
      <c r="AB5" s="232"/>
      <c r="AC5" s="233"/>
      <c r="AD5" s="231" t="s">
        <v>111</v>
      </c>
      <c r="AE5" s="232"/>
      <c r="AF5" s="233"/>
      <c r="AG5" s="231" t="s">
        <v>122</v>
      </c>
      <c r="AH5" s="232"/>
      <c r="AI5" s="233"/>
    </row>
    <row r="6" spans="2:35" ht="30.75" thickBot="1" x14ac:dyDescent="0.3">
      <c r="B6" s="13" t="s">
        <v>1</v>
      </c>
      <c r="C6" s="261" t="s">
        <v>2</v>
      </c>
      <c r="D6" s="262"/>
      <c r="E6" s="263"/>
      <c r="F6" s="15" t="s">
        <v>3</v>
      </c>
      <c r="G6" s="12" t="s">
        <v>0</v>
      </c>
      <c r="H6" s="14" t="s">
        <v>82</v>
      </c>
      <c r="I6" s="12" t="s">
        <v>4</v>
      </c>
      <c r="J6" s="12" t="s">
        <v>5</v>
      </c>
      <c r="K6" s="16" t="s">
        <v>81</v>
      </c>
      <c r="L6" s="59" t="s">
        <v>4</v>
      </c>
      <c r="M6" s="59" t="s">
        <v>5</v>
      </c>
      <c r="N6" s="63" t="s">
        <v>81</v>
      </c>
      <c r="O6" s="12" t="s">
        <v>4</v>
      </c>
      <c r="P6" s="12" t="s">
        <v>5</v>
      </c>
      <c r="Q6" s="16" t="s">
        <v>81</v>
      </c>
      <c r="R6" s="12" t="s">
        <v>4</v>
      </c>
      <c r="S6" s="12" t="s">
        <v>5</v>
      </c>
      <c r="T6" s="16" t="s">
        <v>81</v>
      </c>
      <c r="U6" s="56" t="s">
        <v>4</v>
      </c>
      <c r="V6" s="56" t="s">
        <v>5</v>
      </c>
      <c r="W6" s="63" t="s">
        <v>81</v>
      </c>
      <c r="X6" s="48" t="s">
        <v>4</v>
      </c>
      <c r="Y6" s="48" t="s">
        <v>5</v>
      </c>
      <c r="Z6" s="62" t="s">
        <v>144</v>
      </c>
      <c r="AA6" s="12" t="s">
        <v>4</v>
      </c>
      <c r="AB6" s="12" t="s">
        <v>5</v>
      </c>
      <c r="AC6" s="16" t="s">
        <v>81</v>
      </c>
      <c r="AD6" s="12" t="s">
        <v>4</v>
      </c>
      <c r="AE6" s="12" t="s">
        <v>5</v>
      </c>
      <c r="AF6" s="16" t="s">
        <v>81</v>
      </c>
      <c r="AG6" s="12" t="s">
        <v>4</v>
      </c>
      <c r="AH6" s="12" t="s">
        <v>5</v>
      </c>
      <c r="AI6" s="16" t="s">
        <v>81</v>
      </c>
    </row>
    <row r="7" spans="2:35" x14ac:dyDescent="0.25">
      <c r="B7" s="3">
        <v>1</v>
      </c>
      <c r="C7" s="255" t="s">
        <v>6</v>
      </c>
      <c r="D7" s="256"/>
      <c r="E7" s="257"/>
      <c r="F7" s="5">
        <v>2</v>
      </c>
      <c r="G7" s="1" t="s">
        <v>7</v>
      </c>
      <c r="H7" s="21">
        <f t="shared" ref="H7:H38" si="0">MIN(J7,M7,P7,S7,V7,AB7,AE7,AH7)</f>
        <v>590.4</v>
      </c>
      <c r="I7" s="21">
        <v>500</v>
      </c>
      <c r="J7" s="22">
        <f>I7*1.23</f>
        <v>615</v>
      </c>
      <c r="K7" s="21">
        <f>H7/J7*F7</f>
        <v>1.92</v>
      </c>
      <c r="L7" s="54">
        <v>600</v>
      </c>
      <c r="M7" s="61">
        <f t="shared" ref="M7:M16" si="1">L7*1.23</f>
        <v>738</v>
      </c>
      <c r="N7" s="54">
        <f>H7/M7*F7</f>
        <v>1.5999999999999999</v>
      </c>
      <c r="O7" s="21">
        <v>485</v>
      </c>
      <c r="P7" s="22">
        <f>O7*1.23</f>
        <v>596.54999999999995</v>
      </c>
      <c r="Q7" s="21">
        <f>H7/P7*F7</f>
        <v>1.9793814432989691</v>
      </c>
      <c r="R7" s="21">
        <v>600</v>
      </c>
      <c r="S7" s="22">
        <f>R7*1.23</f>
        <v>738</v>
      </c>
      <c r="T7" s="21">
        <f>H7/S7*F7</f>
        <v>1.5999999999999999</v>
      </c>
      <c r="U7" s="54">
        <v>480</v>
      </c>
      <c r="V7" s="27">
        <f>U7*1.23</f>
        <v>590.4</v>
      </c>
      <c r="W7" s="54">
        <f>H7/V7*F7</f>
        <v>2</v>
      </c>
      <c r="X7" s="45">
        <v>480</v>
      </c>
      <c r="Y7" s="45">
        <f>X7*1.23</f>
        <v>590.4</v>
      </c>
      <c r="Z7" s="45">
        <f>H7-Y7</f>
        <v>0</v>
      </c>
      <c r="AA7" s="21">
        <v>600</v>
      </c>
      <c r="AB7" s="22">
        <f t="shared" ref="AB7:AB70" si="2">AA7*1.23</f>
        <v>738</v>
      </c>
      <c r="AC7" s="21">
        <f t="shared" ref="AC7:AC38" si="3">H7/AB7*F7</f>
        <v>1.5999999999999999</v>
      </c>
      <c r="AD7" s="21">
        <v>600</v>
      </c>
      <c r="AE7" s="22">
        <f>AD7*1.23</f>
        <v>738</v>
      </c>
      <c r="AF7" s="21">
        <f t="shared" ref="AF7:AF38" si="4">H7/AE7*F7</f>
        <v>1.5999999999999999</v>
      </c>
      <c r="AG7" s="21">
        <v>500</v>
      </c>
      <c r="AH7" s="22">
        <f>AG7*1.23</f>
        <v>615</v>
      </c>
      <c r="AI7" s="21">
        <f t="shared" ref="AI7:AI38" si="5">H7/AH7*F7</f>
        <v>1.92</v>
      </c>
    </row>
    <row r="8" spans="2:35" x14ac:dyDescent="0.25">
      <c r="B8" s="3">
        <v>2</v>
      </c>
      <c r="C8" s="255" t="s">
        <v>8</v>
      </c>
      <c r="D8" s="256"/>
      <c r="E8" s="257"/>
      <c r="F8" s="5">
        <v>1</v>
      </c>
      <c r="G8" s="1" t="s">
        <v>7</v>
      </c>
      <c r="H8" s="21">
        <f t="shared" si="0"/>
        <v>184.5</v>
      </c>
      <c r="I8" s="21">
        <v>500</v>
      </c>
      <c r="J8" s="22">
        <f t="shared" ref="J8:J71" si="6">I8*1.23</f>
        <v>615</v>
      </c>
      <c r="K8" s="21">
        <f t="shared" ref="K8:K71" si="7">H8/J8*F8</f>
        <v>0.3</v>
      </c>
      <c r="L8" s="54">
        <v>400</v>
      </c>
      <c r="M8" s="61">
        <f t="shared" si="1"/>
        <v>492</v>
      </c>
      <c r="N8" s="54">
        <f t="shared" ref="N8:N71" si="8">H8/M8*F8</f>
        <v>0.375</v>
      </c>
      <c r="O8" s="21">
        <v>330</v>
      </c>
      <c r="P8" s="22">
        <f t="shared" ref="P8:P71" si="9">O8*1.23</f>
        <v>405.9</v>
      </c>
      <c r="Q8" s="21">
        <f t="shared" ref="Q8:Q71" si="10">H8/P8*F8</f>
        <v>0.45454545454545459</v>
      </c>
      <c r="R8" s="21">
        <v>200</v>
      </c>
      <c r="S8" s="22">
        <f t="shared" ref="S8:S71" si="11">R8*1.23</f>
        <v>246</v>
      </c>
      <c r="T8" s="21">
        <f t="shared" ref="T8:T71" si="12">H8/S8*F8</f>
        <v>0.75</v>
      </c>
      <c r="U8" s="54">
        <v>340</v>
      </c>
      <c r="V8" s="27">
        <f t="shared" ref="V8:V71" si="13">U8*1.23</f>
        <v>418.2</v>
      </c>
      <c r="W8" s="54">
        <f t="shared" ref="W8:W71" si="14">H8/V8*F8</f>
        <v>0.44117647058823528</v>
      </c>
      <c r="X8" s="51">
        <v>340</v>
      </c>
      <c r="Y8" s="45">
        <f t="shared" ref="Y8:Y71" si="15">X8*1.23</f>
        <v>418.2</v>
      </c>
      <c r="Z8" s="28">
        <f t="shared" ref="Z8:Z71" si="16">H8-Y8</f>
        <v>-233.7</v>
      </c>
      <c r="AA8" s="21">
        <v>200</v>
      </c>
      <c r="AB8" s="22">
        <f t="shared" si="2"/>
        <v>246</v>
      </c>
      <c r="AC8" s="21">
        <f t="shared" si="3"/>
        <v>0.75</v>
      </c>
      <c r="AD8" s="21">
        <v>600</v>
      </c>
      <c r="AE8" s="22">
        <f t="shared" ref="AE8:AE71" si="17">AD8*1.23</f>
        <v>738</v>
      </c>
      <c r="AF8" s="21">
        <f t="shared" si="4"/>
        <v>0.25</v>
      </c>
      <c r="AG8" s="21">
        <v>150</v>
      </c>
      <c r="AH8" s="22">
        <f t="shared" ref="AH8:AH71" si="18">AG8*1.23</f>
        <v>184.5</v>
      </c>
      <c r="AI8" s="21">
        <f t="shared" si="5"/>
        <v>1</v>
      </c>
    </row>
    <row r="9" spans="2:35" ht="30.75" customHeight="1" x14ac:dyDescent="0.25">
      <c r="B9" s="3">
        <v>3</v>
      </c>
      <c r="C9" s="264" t="s">
        <v>9</v>
      </c>
      <c r="D9" s="264"/>
      <c r="E9" s="264"/>
      <c r="F9" s="5">
        <v>5</v>
      </c>
      <c r="G9" s="1" t="s">
        <v>7</v>
      </c>
      <c r="H9" s="21">
        <f t="shared" si="0"/>
        <v>982.77</v>
      </c>
      <c r="I9" s="21">
        <v>1200</v>
      </c>
      <c r="J9" s="22">
        <f t="shared" si="6"/>
        <v>1476</v>
      </c>
      <c r="K9" s="21">
        <f t="shared" si="7"/>
        <v>3.3291666666666666</v>
      </c>
      <c r="L9" s="54">
        <v>2500</v>
      </c>
      <c r="M9" s="61">
        <f t="shared" si="1"/>
        <v>3075</v>
      </c>
      <c r="N9" s="54">
        <f t="shared" si="8"/>
        <v>1.5979999999999999</v>
      </c>
      <c r="O9" s="21">
        <v>800</v>
      </c>
      <c r="P9" s="22">
        <f t="shared" si="9"/>
        <v>984</v>
      </c>
      <c r="Q9" s="21">
        <f t="shared" si="10"/>
        <v>4.9937500000000004</v>
      </c>
      <c r="R9" s="21">
        <v>1400</v>
      </c>
      <c r="S9" s="22">
        <f t="shared" si="11"/>
        <v>1722</v>
      </c>
      <c r="T9" s="21">
        <f t="shared" si="12"/>
        <v>2.8535714285714286</v>
      </c>
      <c r="U9" s="54">
        <v>799</v>
      </c>
      <c r="V9" s="27">
        <f t="shared" si="13"/>
        <v>982.77</v>
      </c>
      <c r="W9" s="54">
        <f t="shared" si="14"/>
        <v>5</v>
      </c>
      <c r="X9" s="51">
        <v>700</v>
      </c>
      <c r="Y9" s="45">
        <f t="shared" si="15"/>
        <v>861</v>
      </c>
      <c r="Z9" s="45">
        <f t="shared" si="16"/>
        <v>121.76999999999998</v>
      </c>
      <c r="AA9" s="21">
        <v>1380</v>
      </c>
      <c r="AB9" s="22">
        <f t="shared" si="2"/>
        <v>1697.3999999999999</v>
      </c>
      <c r="AC9" s="21">
        <f t="shared" si="3"/>
        <v>2.8949275362318843</v>
      </c>
      <c r="AD9" s="21">
        <v>1900</v>
      </c>
      <c r="AE9" s="22">
        <f t="shared" si="17"/>
        <v>2337</v>
      </c>
      <c r="AF9" s="21">
        <f t="shared" si="4"/>
        <v>2.1026315789473684</v>
      </c>
      <c r="AG9" s="21">
        <v>1350</v>
      </c>
      <c r="AH9" s="22">
        <f t="shared" si="18"/>
        <v>1660.5</v>
      </c>
      <c r="AI9" s="21">
        <f t="shared" si="5"/>
        <v>2.9592592592592593</v>
      </c>
    </row>
    <row r="10" spans="2:35" ht="21" customHeight="1" x14ac:dyDescent="0.25">
      <c r="B10" s="3">
        <v>4</v>
      </c>
      <c r="C10" s="234" t="s">
        <v>10</v>
      </c>
      <c r="D10" s="235"/>
      <c r="E10" s="235"/>
      <c r="F10" s="5">
        <v>6</v>
      </c>
      <c r="G10" s="1" t="s">
        <v>7</v>
      </c>
      <c r="H10" s="21">
        <f t="shared" si="0"/>
        <v>1474.77</v>
      </c>
      <c r="I10" s="21">
        <v>2720</v>
      </c>
      <c r="J10" s="22">
        <f t="shared" si="6"/>
        <v>3345.6</v>
      </c>
      <c r="K10" s="21">
        <f t="shared" si="7"/>
        <v>2.6448529411764703</v>
      </c>
      <c r="L10" s="54">
        <v>2200</v>
      </c>
      <c r="M10" s="61">
        <f t="shared" si="1"/>
        <v>2706</v>
      </c>
      <c r="N10" s="54">
        <f t="shared" si="8"/>
        <v>3.2700000000000005</v>
      </c>
      <c r="O10" s="21">
        <v>1200</v>
      </c>
      <c r="P10" s="22">
        <f t="shared" si="9"/>
        <v>1476</v>
      </c>
      <c r="Q10" s="21">
        <f t="shared" si="10"/>
        <v>5.9950000000000001</v>
      </c>
      <c r="R10" s="21">
        <v>2700</v>
      </c>
      <c r="S10" s="22">
        <f t="shared" si="11"/>
        <v>3321</v>
      </c>
      <c r="T10" s="21">
        <f t="shared" si="12"/>
        <v>2.6644444444444444</v>
      </c>
      <c r="U10" s="54">
        <v>1199</v>
      </c>
      <c r="V10" s="27">
        <f t="shared" si="13"/>
        <v>1474.77</v>
      </c>
      <c r="W10" s="54">
        <f t="shared" si="14"/>
        <v>6</v>
      </c>
      <c r="X10" s="51">
        <v>1199</v>
      </c>
      <c r="Y10" s="45">
        <f t="shared" si="15"/>
        <v>1474.77</v>
      </c>
      <c r="Z10" s="45">
        <f t="shared" si="16"/>
        <v>0</v>
      </c>
      <c r="AA10" s="21">
        <v>2650</v>
      </c>
      <c r="AB10" s="22">
        <f t="shared" si="2"/>
        <v>3259.5</v>
      </c>
      <c r="AC10" s="21">
        <f t="shared" si="3"/>
        <v>2.7147169811320757</v>
      </c>
      <c r="AD10" s="21">
        <v>2900</v>
      </c>
      <c r="AE10" s="22">
        <f t="shared" si="17"/>
        <v>3567</v>
      </c>
      <c r="AF10" s="21">
        <f t="shared" si="4"/>
        <v>2.4806896551724136</v>
      </c>
      <c r="AG10" s="21">
        <v>2600</v>
      </c>
      <c r="AH10" s="22">
        <f t="shared" si="18"/>
        <v>3198</v>
      </c>
      <c r="AI10" s="21">
        <f t="shared" si="5"/>
        <v>2.766923076923077</v>
      </c>
    </row>
    <row r="11" spans="2:35" ht="30" customHeight="1" x14ac:dyDescent="0.25">
      <c r="B11" s="3">
        <v>5</v>
      </c>
      <c r="C11" s="234" t="s">
        <v>11</v>
      </c>
      <c r="D11" s="235"/>
      <c r="E11" s="235"/>
      <c r="F11" s="5">
        <v>3</v>
      </c>
      <c r="G11" s="1" t="s">
        <v>7</v>
      </c>
      <c r="H11" s="21">
        <f t="shared" si="0"/>
        <v>369</v>
      </c>
      <c r="I11" s="21">
        <v>600</v>
      </c>
      <c r="J11" s="22">
        <f t="shared" si="6"/>
        <v>738</v>
      </c>
      <c r="K11" s="21">
        <f t="shared" si="7"/>
        <v>1.5</v>
      </c>
      <c r="L11" s="54">
        <v>300</v>
      </c>
      <c r="M11" s="61">
        <f t="shared" si="1"/>
        <v>369</v>
      </c>
      <c r="N11" s="54">
        <f t="shared" si="8"/>
        <v>3</v>
      </c>
      <c r="O11" s="21">
        <v>530</v>
      </c>
      <c r="P11" s="22">
        <f t="shared" si="9"/>
        <v>651.9</v>
      </c>
      <c r="Q11" s="21">
        <f t="shared" si="10"/>
        <v>1.6981132075471699</v>
      </c>
      <c r="R11" s="21">
        <v>700</v>
      </c>
      <c r="S11" s="22">
        <f t="shared" si="11"/>
        <v>861</v>
      </c>
      <c r="T11" s="21">
        <f t="shared" si="12"/>
        <v>1.2857142857142856</v>
      </c>
      <c r="U11" s="54">
        <v>525</v>
      </c>
      <c r="V11" s="27">
        <f t="shared" si="13"/>
        <v>645.75</v>
      </c>
      <c r="W11" s="54">
        <f t="shared" si="14"/>
        <v>1.7142857142857142</v>
      </c>
      <c r="X11" s="51">
        <v>500</v>
      </c>
      <c r="Y11" s="45">
        <f t="shared" si="15"/>
        <v>615</v>
      </c>
      <c r="Z11" s="28">
        <f t="shared" si="16"/>
        <v>-246</v>
      </c>
      <c r="AA11" s="21">
        <v>700</v>
      </c>
      <c r="AB11" s="22">
        <f t="shared" si="2"/>
        <v>861</v>
      </c>
      <c r="AC11" s="21">
        <f t="shared" si="3"/>
        <v>1.2857142857142856</v>
      </c>
      <c r="AD11" s="21">
        <v>600</v>
      </c>
      <c r="AE11" s="22">
        <f t="shared" si="17"/>
        <v>738</v>
      </c>
      <c r="AF11" s="21">
        <f t="shared" si="4"/>
        <v>1.5</v>
      </c>
      <c r="AG11" s="21">
        <v>600</v>
      </c>
      <c r="AH11" s="22">
        <f t="shared" si="18"/>
        <v>738</v>
      </c>
      <c r="AI11" s="21">
        <f t="shared" si="5"/>
        <v>1.5</v>
      </c>
    </row>
    <row r="12" spans="2:35" x14ac:dyDescent="0.25">
      <c r="B12" s="3">
        <v>6</v>
      </c>
      <c r="C12" s="255" t="s">
        <v>12</v>
      </c>
      <c r="D12" s="256"/>
      <c r="E12" s="257"/>
      <c r="F12" s="5">
        <v>0.1</v>
      </c>
      <c r="G12" s="1" t="s">
        <v>7</v>
      </c>
      <c r="H12" s="21">
        <f t="shared" si="0"/>
        <v>1228.77</v>
      </c>
      <c r="I12" s="21">
        <v>1880</v>
      </c>
      <c r="J12" s="22">
        <f t="shared" si="6"/>
        <v>2312.4</v>
      </c>
      <c r="K12" s="21">
        <f t="shared" si="7"/>
        <v>5.3138297872340423E-2</v>
      </c>
      <c r="L12" s="54">
        <v>1500</v>
      </c>
      <c r="M12" s="61">
        <f t="shared" si="1"/>
        <v>1845</v>
      </c>
      <c r="N12" s="54">
        <f t="shared" si="8"/>
        <v>6.6600000000000006E-2</v>
      </c>
      <c r="O12" s="21">
        <v>1000</v>
      </c>
      <c r="P12" s="22">
        <f t="shared" si="9"/>
        <v>1230</v>
      </c>
      <c r="Q12" s="21">
        <f t="shared" si="10"/>
        <v>9.9900000000000003E-2</v>
      </c>
      <c r="R12" s="21">
        <v>1950</v>
      </c>
      <c r="S12" s="22">
        <f t="shared" si="11"/>
        <v>2398.5</v>
      </c>
      <c r="T12" s="21">
        <f t="shared" si="12"/>
        <v>5.1230769230769239E-2</v>
      </c>
      <c r="U12" s="54">
        <v>999</v>
      </c>
      <c r="V12" s="27">
        <f t="shared" si="13"/>
        <v>1228.77</v>
      </c>
      <c r="W12" s="54">
        <f t="shared" si="14"/>
        <v>0.1</v>
      </c>
      <c r="X12" s="51">
        <v>980</v>
      </c>
      <c r="Y12" s="45">
        <f t="shared" si="15"/>
        <v>1205.4000000000001</v>
      </c>
      <c r="Z12" s="45">
        <f t="shared" si="16"/>
        <v>23.369999999999891</v>
      </c>
      <c r="AA12" s="21">
        <v>2000</v>
      </c>
      <c r="AB12" s="22">
        <f t="shared" si="2"/>
        <v>2460</v>
      </c>
      <c r="AC12" s="21">
        <f t="shared" si="3"/>
        <v>4.9950000000000001E-2</v>
      </c>
      <c r="AD12" s="21">
        <v>1400</v>
      </c>
      <c r="AE12" s="22">
        <f t="shared" si="17"/>
        <v>1722</v>
      </c>
      <c r="AF12" s="21">
        <f t="shared" si="4"/>
        <v>7.1357142857142855E-2</v>
      </c>
      <c r="AG12" s="21">
        <v>1900</v>
      </c>
      <c r="AH12" s="22">
        <f t="shared" si="18"/>
        <v>2337</v>
      </c>
      <c r="AI12" s="21">
        <f t="shared" si="5"/>
        <v>5.2578947368421051E-2</v>
      </c>
    </row>
    <row r="13" spans="2:35" x14ac:dyDescent="0.25">
      <c r="B13" s="3">
        <v>7</v>
      </c>
      <c r="C13" s="255" t="s">
        <v>13</v>
      </c>
      <c r="D13" s="256"/>
      <c r="E13" s="257"/>
      <c r="F13" s="5">
        <v>0.5</v>
      </c>
      <c r="G13" s="1" t="s">
        <v>7</v>
      </c>
      <c r="H13" s="21">
        <f t="shared" si="0"/>
        <v>736.77</v>
      </c>
      <c r="I13" s="21">
        <v>1000</v>
      </c>
      <c r="J13" s="22">
        <f t="shared" si="6"/>
        <v>1230</v>
      </c>
      <c r="K13" s="21">
        <f t="shared" si="7"/>
        <v>0.29949999999999999</v>
      </c>
      <c r="L13" s="54">
        <v>1000</v>
      </c>
      <c r="M13" s="61">
        <f t="shared" si="1"/>
        <v>1230</v>
      </c>
      <c r="N13" s="54">
        <f t="shared" si="8"/>
        <v>0.29949999999999999</v>
      </c>
      <c r="O13" s="21">
        <v>600</v>
      </c>
      <c r="P13" s="22">
        <f t="shared" si="9"/>
        <v>738</v>
      </c>
      <c r="Q13" s="21">
        <f t="shared" si="10"/>
        <v>0.49916666666666665</v>
      </c>
      <c r="R13" s="21">
        <v>1800</v>
      </c>
      <c r="S13" s="22">
        <f t="shared" si="11"/>
        <v>2214</v>
      </c>
      <c r="T13" s="21">
        <f t="shared" si="12"/>
        <v>0.16638888888888889</v>
      </c>
      <c r="U13" s="54">
        <v>599</v>
      </c>
      <c r="V13" s="27">
        <f t="shared" si="13"/>
        <v>736.77</v>
      </c>
      <c r="W13" s="54">
        <f t="shared" si="14"/>
        <v>0.5</v>
      </c>
      <c r="X13" s="51">
        <v>599</v>
      </c>
      <c r="Y13" s="45">
        <f t="shared" si="15"/>
        <v>736.77</v>
      </c>
      <c r="Z13" s="45">
        <f t="shared" si="16"/>
        <v>0</v>
      </c>
      <c r="AA13" s="21">
        <v>2300</v>
      </c>
      <c r="AB13" s="22">
        <f t="shared" si="2"/>
        <v>2829</v>
      </c>
      <c r="AC13" s="21">
        <f t="shared" si="3"/>
        <v>0.13021739130434781</v>
      </c>
      <c r="AD13" s="21">
        <v>1800</v>
      </c>
      <c r="AE13" s="22">
        <f t="shared" si="17"/>
        <v>2214</v>
      </c>
      <c r="AF13" s="21">
        <f t="shared" si="4"/>
        <v>0.16638888888888889</v>
      </c>
      <c r="AG13" s="21">
        <v>1300</v>
      </c>
      <c r="AH13" s="22">
        <f t="shared" si="18"/>
        <v>1599</v>
      </c>
      <c r="AI13" s="21">
        <f t="shared" si="5"/>
        <v>0.23038461538461538</v>
      </c>
    </row>
    <row r="14" spans="2:35" x14ac:dyDescent="0.25">
      <c r="B14" s="3">
        <v>8</v>
      </c>
      <c r="C14" s="255" t="s">
        <v>14</v>
      </c>
      <c r="D14" s="256"/>
      <c r="E14" s="257"/>
      <c r="F14" s="5">
        <v>0.2</v>
      </c>
      <c r="G14" s="1" t="s">
        <v>7</v>
      </c>
      <c r="H14" s="21">
        <f t="shared" si="0"/>
        <v>123</v>
      </c>
      <c r="I14" s="21">
        <v>100</v>
      </c>
      <c r="J14" s="22">
        <f t="shared" si="6"/>
        <v>123</v>
      </c>
      <c r="K14" s="21">
        <f t="shared" si="7"/>
        <v>0.2</v>
      </c>
      <c r="L14" s="54">
        <v>150</v>
      </c>
      <c r="M14" s="61">
        <f t="shared" si="1"/>
        <v>184.5</v>
      </c>
      <c r="N14" s="54">
        <f t="shared" si="8"/>
        <v>0.13333333333333333</v>
      </c>
      <c r="O14" s="21">
        <v>150</v>
      </c>
      <c r="P14" s="22">
        <f t="shared" si="9"/>
        <v>184.5</v>
      </c>
      <c r="Q14" s="21">
        <f t="shared" si="10"/>
        <v>0.13333333333333333</v>
      </c>
      <c r="R14" s="21">
        <v>400</v>
      </c>
      <c r="S14" s="22">
        <f t="shared" si="11"/>
        <v>492</v>
      </c>
      <c r="T14" s="21">
        <f t="shared" si="12"/>
        <v>0.05</v>
      </c>
      <c r="U14" s="54">
        <v>147</v>
      </c>
      <c r="V14" s="27">
        <f t="shared" si="13"/>
        <v>180.81</v>
      </c>
      <c r="W14" s="54">
        <f t="shared" si="14"/>
        <v>0.1360544217687075</v>
      </c>
      <c r="X14" s="51">
        <v>147</v>
      </c>
      <c r="Y14" s="45">
        <f t="shared" si="15"/>
        <v>180.81</v>
      </c>
      <c r="Z14" s="45">
        <f t="shared" si="16"/>
        <v>-57.81</v>
      </c>
      <c r="AA14" s="21">
        <v>300</v>
      </c>
      <c r="AB14" s="22">
        <f t="shared" si="2"/>
        <v>369</v>
      </c>
      <c r="AC14" s="21">
        <f t="shared" si="3"/>
        <v>6.6666666666666666E-2</v>
      </c>
      <c r="AD14" s="21">
        <v>200</v>
      </c>
      <c r="AE14" s="22">
        <f t="shared" si="17"/>
        <v>246</v>
      </c>
      <c r="AF14" s="21">
        <f t="shared" si="4"/>
        <v>0.1</v>
      </c>
      <c r="AG14" s="21">
        <v>150</v>
      </c>
      <c r="AH14" s="22">
        <f t="shared" si="18"/>
        <v>184.5</v>
      </c>
      <c r="AI14" s="21">
        <f t="shared" si="5"/>
        <v>0.13333333333333333</v>
      </c>
    </row>
    <row r="15" spans="2:35" x14ac:dyDescent="0.25">
      <c r="B15" s="3">
        <v>9</v>
      </c>
      <c r="C15" s="4" t="s">
        <v>15</v>
      </c>
      <c r="D15" s="7"/>
      <c r="E15" s="8"/>
      <c r="F15" s="5">
        <v>0.1</v>
      </c>
      <c r="G15" s="1" t="s">
        <v>7</v>
      </c>
      <c r="H15" s="21">
        <f t="shared" si="0"/>
        <v>612.54</v>
      </c>
      <c r="I15" s="21">
        <v>2000</v>
      </c>
      <c r="J15" s="22">
        <f t="shared" si="6"/>
        <v>2460</v>
      </c>
      <c r="K15" s="21">
        <f t="shared" si="7"/>
        <v>2.4899999999999999E-2</v>
      </c>
      <c r="L15" s="54">
        <v>1500</v>
      </c>
      <c r="M15" s="61">
        <f t="shared" si="1"/>
        <v>1845</v>
      </c>
      <c r="N15" s="54">
        <f t="shared" si="8"/>
        <v>3.32E-2</v>
      </c>
      <c r="O15" s="21">
        <v>600</v>
      </c>
      <c r="P15" s="22">
        <f t="shared" si="9"/>
        <v>738</v>
      </c>
      <c r="Q15" s="21">
        <f t="shared" si="10"/>
        <v>8.3000000000000004E-2</v>
      </c>
      <c r="R15" s="21">
        <v>3000</v>
      </c>
      <c r="S15" s="22">
        <f t="shared" si="11"/>
        <v>3690</v>
      </c>
      <c r="T15" s="21">
        <f t="shared" si="12"/>
        <v>1.66E-2</v>
      </c>
      <c r="U15" s="54">
        <v>498</v>
      </c>
      <c r="V15" s="27">
        <f t="shared" si="13"/>
        <v>612.54</v>
      </c>
      <c r="W15" s="54">
        <f t="shared" si="14"/>
        <v>0.1</v>
      </c>
      <c r="X15" s="51">
        <v>498</v>
      </c>
      <c r="Y15" s="45">
        <f t="shared" si="15"/>
        <v>612.54</v>
      </c>
      <c r="Z15" s="45">
        <f t="shared" si="16"/>
        <v>0</v>
      </c>
      <c r="AA15" s="21">
        <v>3200</v>
      </c>
      <c r="AB15" s="22">
        <f t="shared" si="2"/>
        <v>3936</v>
      </c>
      <c r="AC15" s="21">
        <f t="shared" si="3"/>
        <v>1.55625E-2</v>
      </c>
      <c r="AD15" s="21">
        <v>5000</v>
      </c>
      <c r="AE15" s="22">
        <f t="shared" si="17"/>
        <v>6150</v>
      </c>
      <c r="AF15" s="21">
        <f t="shared" si="4"/>
        <v>9.9600000000000001E-3</v>
      </c>
      <c r="AG15" s="21">
        <v>4900</v>
      </c>
      <c r="AH15" s="22">
        <f t="shared" si="18"/>
        <v>6027</v>
      </c>
      <c r="AI15" s="21">
        <f t="shared" si="5"/>
        <v>1.016326530612245E-2</v>
      </c>
    </row>
    <row r="16" spans="2:35" ht="15.75" thickBot="1" x14ac:dyDescent="0.3">
      <c r="B16" s="3">
        <v>10</v>
      </c>
      <c r="C16" s="4" t="s">
        <v>16</v>
      </c>
      <c r="D16" s="9"/>
      <c r="E16" s="10"/>
      <c r="F16" s="5">
        <v>1</v>
      </c>
      <c r="G16" s="1" t="s">
        <v>7</v>
      </c>
      <c r="H16" s="21">
        <f t="shared" si="0"/>
        <v>369</v>
      </c>
      <c r="I16" s="21">
        <v>510</v>
      </c>
      <c r="J16" s="22">
        <f t="shared" si="6"/>
        <v>627.29999999999995</v>
      </c>
      <c r="K16" s="21">
        <f t="shared" si="7"/>
        <v>0.58823529411764708</v>
      </c>
      <c r="L16" s="54">
        <v>300</v>
      </c>
      <c r="M16" s="61">
        <f t="shared" si="1"/>
        <v>369</v>
      </c>
      <c r="N16" s="54">
        <f t="shared" si="8"/>
        <v>1</v>
      </c>
      <c r="O16" s="21">
        <v>365</v>
      </c>
      <c r="P16" s="22">
        <f t="shared" si="9"/>
        <v>448.95</v>
      </c>
      <c r="Q16" s="21">
        <f t="shared" si="10"/>
        <v>0.82191780821917815</v>
      </c>
      <c r="R16" s="21">
        <v>500</v>
      </c>
      <c r="S16" s="22">
        <f t="shared" si="11"/>
        <v>615</v>
      </c>
      <c r="T16" s="21">
        <f t="shared" si="12"/>
        <v>0.6</v>
      </c>
      <c r="U16" s="54">
        <v>350</v>
      </c>
      <c r="V16" s="27">
        <f t="shared" si="13"/>
        <v>430.5</v>
      </c>
      <c r="W16" s="54">
        <f t="shared" si="14"/>
        <v>0.8571428571428571</v>
      </c>
      <c r="X16" s="51">
        <v>350</v>
      </c>
      <c r="Y16" s="45">
        <f t="shared" si="15"/>
        <v>430.5</v>
      </c>
      <c r="Z16" s="45">
        <f t="shared" si="16"/>
        <v>-61.5</v>
      </c>
      <c r="AA16" s="21">
        <v>480</v>
      </c>
      <c r="AB16" s="22">
        <f t="shared" si="2"/>
        <v>590.4</v>
      </c>
      <c r="AC16" s="21">
        <f t="shared" si="3"/>
        <v>0.625</v>
      </c>
      <c r="AD16" s="21">
        <v>600</v>
      </c>
      <c r="AE16" s="22">
        <f t="shared" si="17"/>
        <v>738</v>
      </c>
      <c r="AF16" s="21">
        <f t="shared" si="4"/>
        <v>0.5</v>
      </c>
      <c r="AG16" s="21">
        <v>500</v>
      </c>
      <c r="AH16" s="22">
        <f t="shared" si="18"/>
        <v>615</v>
      </c>
      <c r="AI16" s="21">
        <f t="shared" si="5"/>
        <v>0.6</v>
      </c>
    </row>
    <row r="17" spans="2:35" x14ac:dyDescent="0.25">
      <c r="B17" s="3">
        <v>11</v>
      </c>
      <c r="C17" s="249" t="s">
        <v>17</v>
      </c>
      <c r="D17" s="249" t="s">
        <v>18</v>
      </c>
      <c r="E17" s="4" t="s">
        <v>19</v>
      </c>
      <c r="F17" s="5">
        <v>6.2</v>
      </c>
      <c r="G17" s="1" t="s">
        <v>20</v>
      </c>
      <c r="H17" s="21">
        <f t="shared" si="0"/>
        <v>83.64</v>
      </c>
      <c r="I17" s="21">
        <v>78</v>
      </c>
      <c r="J17" s="22">
        <f t="shared" si="6"/>
        <v>95.94</v>
      </c>
      <c r="K17" s="21">
        <f t="shared" si="7"/>
        <v>5.4051282051282055</v>
      </c>
      <c r="L17" s="54">
        <v>80</v>
      </c>
      <c r="M17" s="60">
        <f>L17*1.23</f>
        <v>98.4</v>
      </c>
      <c r="N17" s="54">
        <f t="shared" si="8"/>
        <v>5.27</v>
      </c>
      <c r="O17" s="21">
        <v>68</v>
      </c>
      <c r="P17" s="21">
        <f t="shared" si="9"/>
        <v>83.64</v>
      </c>
      <c r="Q17" s="21">
        <f t="shared" si="10"/>
        <v>6.2</v>
      </c>
      <c r="R17" s="21">
        <v>80</v>
      </c>
      <c r="S17" s="21">
        <f t="shared" si="11"/>
        <v>98.4</v>
      </c>
      <c r="T17" s="21">
        <f t="shared" si="12"/>
        <v>5.27</v>
      </c>
      <c r="U17" s="54">
        <v>68</v>
      </c>
      <c r="V17" s="54">
        <f t="shared" si="13"/>
        <v>83.64</v>
      </c>
      <c r="W17" s="54">
        <f t="shared" si="14"/>
        <v>6.2</v>
      </c>
      <c r="X17" s="68">
        <v>60</v>
      </c>
      <c r="Y17" s="45">
        <f t="shared" si="15"/>
        <v>73.8</v>
      </c>
      <c r="Z17" s="45">
        <f t="shared" si="16"/>
        <v>9.8400000000000034</v>
      </c>
      <c r="AA17" s="21">
        <v>77</v>
      </c>
      <c r="AB17" s="21">
        <f t="shared" si="2"/>
        <v>94.71</v>
      </c>
      <c r="AC17" s="21">
        <f t="shared" si="3"/>
        <v>5.4753246753246758</v>
      </c>
      <c r="AD17" s="21">
        <v>100</v>
      </c>
      <c r="AE17" s="22">
        <f t="shared" si="17"/>
        <v>123</v>
      </c>
      <c r="AF17" s="21">
        <f t="shared" si="4"/>
        <v>4.2160000000000002</v>
      </c>
      <c r="AG17" s="21">
        <v>75</v>
      </c>
      <c r="AH17" s="22">
        <f t="shared" si="18"/>
        <v>92.25</v>
      </c>
      <c r="AI17" s="21">
        <f t="shared" si="5"/>
        <v>5.6213333333333333</v>
      </c>
    </row>
    <row r="18" spans="2:35" x14ac:dyDescent="0.25">
      <c r="B18" s="3">
        <v>12</v>
      </c>
      <c r="C18" s="250"/>
      <c r="D18" s="250"/>
      <c r="E18" s="4" t="s">
        <v>21</v>
      </c>
      <c r="F18" s="5">
        <v>4.5</v>
      </c>
      <c r="G18" s="1" t="s">
        <v>20</v>
      </c>
      <c r="H18" s="21">
        <f t="shared" si="0"/>
        <v>109.47</v>
      </c>
      <c r="I18" s="21">
        <v>108</v>
      </c>
      <c r="J18" s="22">
        <f t="shared" si="6"/>
        <v>132.84</v>
      </c>
      <c r="K18" s="21">
        <f t="shared" si="7"/>
        <v>3.7083333333333335</v>
      </c>
      <c r="L18" s="54">
        <v>110</v>
      </c>
      <c r="M18" s="60">
        <f t="shared" ref="M18:M75" si="19">L18*1.23</f>
        <v>135.30000000000001</v>
      </c>
      <c r="N18" s="54">
        <f t="shared" si="8"/>
        <v>3.6409090909090902</v>
      </c>
      <c r="O18" s="21">
        <v>90</v>
      </c>
      <c r="P18" s="21">
        <f t="shared" si="9"/>
        <v>110.7</v>
      </c>
      <c r="Q18" s="21">
        <f t="shared" si="10"/>
        <v>4.4499999999999993</v>
      </c>
      <c r="R18" s="21">
        <v>100</v>
      </c>
      <c r="S18" s="21">
        <f t="shared" si="11"/>
        <v>123</v>
      </c>
      <c r="T18" s="21">
        <f t="shared" si="12"/>
        <v>4.0049999999999999</v>
      </c>
      <c r="U18" s="54">
        <v>89</v>
      </c>
      <c r="V18" s="54">
        <f t="shared" si="13"/>
        <v>109.47</v>
      </c>
      <c r="W18" s="54">
        <f t="shared" si="14"/>
        <v>4.5</v>
      </c>
      <c r="X18" s="51">
        <v>85</v>
      </c>
      <c r="Y18" s="45">
        <f t="shared" si="15"/>
        <v>104.55</v>
      </c>
      <c r="Z18" s="45">
        <f t="shared" si="16"/>
        <v>4.9200000000000017</v>
      </c>
      <c r="AA18" s="21">
        <v>105</v>
      </c>
      <c r="AB18" s="21">
        <f t="shared" si="2"/>
        <v>129.15</v>
      </c>
      <c r="AC18" s="21">
        <f t="shared" si="3"/>
        <v>3.8142857142857141</v>
      </c>
      <c r="AD18" s="21">
        <v>120</v>
      </c>
      <c r="AE18" s="22">
        <f t="shared" si="17"/>
        <v>147.6</v>
      </c>
      <c r="AF18" s="21">
        <f t="shared" si="4"/>
        <v>3.3375000000000004</v>
      </c>
      <c r="AG18" s="21">
        <v>110</v>
      </c>
      <c r="AH18" s="22">
        <f t="shared" si="18"/>
        <v>135.30000000000001</v>
      </c>
      <c r="AI18" s="21">
        <f t="shared" si="5"/>
        <v>3.6409090909090902</v>
      </c>
    </row>
    <row r="19" spans="2:35" x14ac:dyDescent="0.25">
      <c r="B19" s="3">
        <v>13</v>
      </c>
      <c r="C19" s="250"/>
      <c r="D19" s="250"/>
      <c r="E19" s="4" t="s">
        <v>22</v>
      </c>
      <c r="F19" s="5">
        <v>4</v>
      </c>
      <c r="G19" s="1" t="s">
        <v>20</v>
      </c>
      <c r="H19" s="21">
        <f t="shared" si="0"/>
        <v>123</v>
      </c>
      <c r="I19" s="21">
        <v>128</v>
      </c>
      <c r="J19" s="22">
        <f t="shared" si="6"/>
        <v>157.44</v>
      </c>
      <c r="K19" s="21">
        <f t="shared" si="7"/>
        <v>3.125</v>
      </c>
      <c r="L19" s="54">
        <v>120</v>
      </c>
      <c r="M19" s="60">
        <f t="shared" si="19"/>
        <v>147.6</v>
      </c>
      <c r="N19" s="54">
        <f t="shared" si="8"/>
        <v>3.3333333333333335</v>
      </c>
      <c r="O19" s="21">
        <v>100</v>
      </c>
      <c r="P19" s="21">
        <f t="shared" si="9"/>
        <v>123</v>
      </c>
      <c r="Q19" s="21">
        <f t="shared" si="10"/>
        <v>4</v>
      </c>
      <c r="R19" s="21">
        <v>135</v>
      </c>
      <c r="S19" s="21">
        <f t="shared" si="11"/>
        <v>166.05</v>
      </c>
      <c r="T19" s="21">
        <f t="shared" si="12"/>
        <v>2.9629629629629628</v>
      </c>
      <c r="U19" s="54">
        <v>100</v>
      </c>
      <c r="V19" s="54">
        <f t="shared" si="13"/>
        <v>123</v>
      </c>
      <c r="W19" s="54">
        <f t="shared" si="14"/>
        <v>4</v>
      </c>
      <c r="X19" s="51">
        <v>98</v>
      </c>
      <c r="Y19" s="45">
        <f t="shared" si="15"/>
        <v>120.53999999999999</v>
      </c>
      <c r="Z19" s="45">
        <f t="shared" si="16"/>
        <v>2.460000000000008</v>
      </c>
      <c r="AA19" s="21">
        <v>145</v>
      </c>
      <c r="AB19" s="21">
        <f t="shared" si="2"/>
        <v>178.35</v>
      </c>
      <c r="AC19" s="21">
        <f t="shared" si="3"/>
        <v>2.7586206896551726</v>
      </c>
      <c r="AD19" s="21">
        <v>140</v>
      </c>
      <c r="AE19" s="22">
        <f t="shared" si="17"/>
        <v>172.2</v>
      </c>
      <c r="AF19" s="21">
        <f t="shared" si="4"/>
        <v>2.8571428571428572</v>
      </c>
      <c r="AG19" s="21">
        <v>135</v>
      </c>
      <c r="AH19" s="22">
        <f t="shared" si="18"/>
        <v>166.05</v>
      </c>
      <c r="AI19" s="21">
        <f t="shared" si="5"/>
        <v>2.9629629629629628</v>
      </c>
    </row>
    <row r="20" spans="2:35" x14ac:dyDescent="0.25">
      <c r="B20" s="3">
        <v>14</v>
      </c>
      <c r="C20" s="251"/>
      <c r="D20" s="251"/>
      <c r="E20" s="4" t="s">
        <v>23</v>
      </c>
      <c r="F20" s="5">
        <v>2</v>
      </c>
      <c r="G20" s="1" t="s">
        <v>20</v>
      </c>
      <c r="H20" s="21">
        <f t="shared" si="0"/>
        <v>169.125</v>
      </c>
      <c r="I20" s="21">
        <v>188</v>
      </c>
      <c r="J20" s="22">
        <f t="shared" si="6"/>
        <v>231.24</v>
      </c>
      <c r="K20" s="21">
        <f t="shared" si="7"/>
        <v>1.4627659574468084</v>
      </c>
      <c r="L20" s="54">
        <v>140</v>
      </c>
      <c r="M20" s="60">
        <f t="shared" si="19"/>
        <v>172.2</v>
      </c>
      <c r="N20" s="54">
        <f t="shared" si="8"/>
        <v>1.9642857142857144</v>
      </c>
      <c r="O20" s="21">
        <v>138</v>
      </c>
      <c r="P20" s="21">
        <f t="shared" si="9"/>
        <v>169.74</v>
      </c>
      <c r="Q20" s="21">
        <f t="shared" si="10"/>
        <v>1.9927536231884058</v>
      </c>
      <c r="R20" s="21">
        <v>190</v>
      </c>
      <c r="S20" s="21">
        <f t="shared" si="11"/>
        <v>233.7</v>
      </c>
      <c r="T20" s="21">
        <f t="shared" si="12"/>
        <v>1.4473684210526316</v>
      </c>
      <c r="U20" s="54">
        <v>137.5</v>
      </c>
      <c r="V20" s="54">
        <f t="shared" si="13"/>
        <v>169.125</v>
      </c>
      <c r="W20" s="54">
        <f t="shared" si="14"/>
        <v>2</v>
      </c>
      <c r="X20" s="51">
        <v>133</v>
      </c>
      <c r="Y20" s="45">
        <f t="shared" si="15"/>
        <v>163.59</v>
      </c>
      <c r="Z20" s="45">
        <f t="shared" si="16"/>
        <v>5.5349999999999966</v>
      </c>
      <c r="AA20" s="21">
        <v>180</v>
      </c>
      <c r="AB20" s="21">
        <f t="shared" si="2"/>
        <v>221.4</v>
      </c>
      <c r="AC20" s="21">
        <f t="shared" si="3"/>
        <v>1.5277777777777777</v>
      </c>
      <c r="AD20" s="21">
        <v>220</v>
      </c>
      <c r="AE20" s="22">
        <f t="shared" si="17"/>
        <v>270.60000000000002</v>
      </c>
      <c r="AF20" s="21">
        <f t="shared" si="4"/>
        <v>1.25</v>
      </c>
      <c r="AG20" s="21">
        <v>195</v>
      </c>
      <c r="AH20" s="22">
        <f t="shared" si="18"/>
        <v>239.85</v>
      </c>
      <c r="AI20" s="21">
        <f t="shared" si="5"/>
        <v>1.4102564102564104</v>
      </c>
    </row>
    <row r="21" spans="2:35" ht="18" customHeight="1" x14ac:dyDescent="0.25">
      <c r="B21" s="3">
        <v>15</v>
      </c>
      <c r="C21" s="249" t="s">
        <v>17</v>
      </c>
      <c r="D21" s="252" t="s">
        <v>24</v>
      </c>
      <c r="E21" s="4" t="s">
        <v>19</v>
      </c>
      <c r="F21" s="5">
        <v>3</v>
      </c>
      <c r="G21" s="1" t="s">
        <v>20</v>
      </c>
      <c r="H21" s="21">
        <f t="shared" si="0"/>
        <v>68.265000000000001</v>
      </c>
      <c r="I21" s="21">
        <v>78</v>
      </c>
      <c r="J21" s="22">
        <f t="shared" si="6"/>
        <v>95.94</v>
      </c>
      <c r="K21" s="21">
        <f t="shared" si="7"/>
        <v>2.1346153846153846</v>
      </c>
      <c r="L21" s="54">
        <v>60</v>
      </c>
      <c r="M21" s="60">
        <f t="shared" si="19"/>
        <v>73.8</v>
      </c>
      <c r="N21" s="54">
        <f t="shared" si="8"/>
        <v>2.7750000000000004</v>
      </c>
      <c r="O21" s="21">
        <v>56</v>
      </c>
      <c r="P21" s="21">
        <f t="shared" si="9"/>
        <v>68.88</v>
      </c>
      <c r="Q21" s="21">
        <f t="shared" si="10"/>
        <v>2.9732142857142856</v>
      </c>
      <c r="R21" s="21">
        <v>80</v>
      </c>
      <c r="S21" s="21">
        <f t="shared" si="11"/>
        <v>98.4</v>
      </c>
      <c r="T21" s="21">
        <f t="shared" si="12"/>
        <v>2.0812499999999998</v>
      </c>
      <c r="U21" s="54">
        <v>55.5</v>
      </c>
      <c r="V21" s="54">
        <f t="shared" si="13"/>
        <v>68.265000000000001</v>
      </c>
      <c r="W21" s="54">
        <f t="shared" si="14"/>
        <v>3</v>
      </c>
      <c r="X21" s="51">
        <v>49.5</v>
      </c>
      <c r="Y21" s="45">
        <f t="shared" si="15"/>
        <v>60.884999999999998</v>
      </c>
      <c r="Z21" s="45">
        <f t="shared" si="16"/>
        <v>7.3800000000000026</v>
      </c>
      <c r="AA21" s="21">
        <v>77</v>
      </c>
      <c r="AB21" s="21">
        <f t="shared" si="2"/>
        <v>94.71</v>
      </c>
      <c r="AC21" s="21">
        <f t="shared" si="3"/>
        <v>2.1623376623376624</v>
      </c>
      <c r="AD21" s="21">
        <v>100</v>
      </c>
      <c r="AE21" s="22">
        <f t="shared" si="17"/>
        <v>123</v>
      </c>
      <c r="AF21" s="21">
        <f t="shared" si="4"/>
        <v>1.665</v>
      </c>
      <c r="AG21" s="21">
        <v>75</v>
      </c>
      <c r="AH21" s="22">
        <f t="shared" si="18"/>
        <v>92.25</v>
      </c>
      <c r="AI21" s="21">
        <f t="shared" si="5"/>
        <v>2.2199999999999998</v>
      </c>
    </row>
    <row r="22" spans="2:35" x14ac:dyDescent="0.25">
      <c r="B22" s="3">
        <v>16</v>
      </c>
      <c r="C22" s="250"/>
      <c r="D22" s="253"/>
      <c r="E22" s="4" t="s">
        <v>21</v>
      </c>
      <c r="F22" s="5">
        <v>2</v>
      </c>
      <c r="G22" s="1" t="s">
        <v>20</v>
      </c>
      <c r="H22" s="21">
        <f t="shared" si="0"/>
        <v>91.02</v>
      </c>
      <c r="I22" s="21">
        <v>108</v>
      </c>
      <c r="J22" s="22">
        <f t="shared" si="6"/>
        <v>132.84</v>
      </c>
      <c r="K22" s="21">
        <f t="shared" si="7"/>
        <v>1.3703703703703702</v>
      </c>
      <c r="L22" s="54">
        <v>90</v>
      </c>
      <c r="M22" s="60">
        <f t="shared" si="19"/>
        <v>110.7</v>
      </c>
      <c r="N22" s="54">
        <f t="shared" si="8"/>
        <v>1.6444444444444444</v>
      </c>
      <c r="O22" s="21">
        <v>75</v>
      </c>
      <c r="P22" s="21">
        <f t="shared" si="9"/>
        <v>92.25</v>
      </c>
      <c r="Q22" s="21">
        <f t="shared" si="10"/>
        <v>1.9733333333333332</v>
      </c>
      <c r="R22" s="21">
        <v>100</v>
      </c>
      <c r="S22" s="21">
        <f t="shared" si="11"/>
        <v>123</v>
      </c>
      <c r="T22" s="21">
        <f t="shared" si="12"/>
        <v>1.48</v>
      </c>
      <c r="U22" s="54">
        <v>74</v>
      </c>
      <c r="V22" s="54">
        <f t="shared" si="13"/>
        <v>91.02</v>
      </c>
      <c r="W22" s="54">
        <f t="shared" si="14"/>
        <v>2</v>
      </c>
      <c r="X22" s="51">
        <v>68</v>
      </c>
      <c r="Y22" s="45">
        <f t="shared" si="15"/>
        <v>83.64</v>
      </c>
      <c r="Z22" s="45">
        <f t="shared" si="16"/>
        <v>7.3799999999999955</v>
      </c>
      <c r="AA22" s="21">
        <v>105</v>
      </c>
      <c r="AB22" s="21">
        <f t="shared" si="2"/>
        <v>129.15</v>
      </c>
      <c r="AC22" s="21">
        <f t="shared" si="3"/>
        <v>1.4095238095238094</v>
      </c>
      <c r="AD22" s="21">
        <v>120</v>
      </c>
      <c r="AE22" s="22">
        <f t="shared" si="17"/>
        <v>147.6</v>
      </c>
      <c r="AF22" s="21">
        <f t="shared" si="4"/>
        <v>1.2333333333333334</v>
      </c>
      <c r="AG22" s="21">
        <v>110</v>
      </c>
      <c r="AH22" s="22">
        <f t="shared" si="18"/>
        <v>135.30000000000001</v>
      </c>
      <c r="AI22" s="21">
        <f t="shared" si="5"/>
        <v>1.3454545454545452</v>
      </c>
    </row>
    <row r="23" spans="2:35" x14ac:dyDescent="0.25">
      <c r="B23" s="3">
        <v>17</v>
      </c>
      <c r="C23" s="250"/>
      <c r="D23" s="253"/>
      <c r="E23" s="4" t="s">
        <v>22</v>
      </c>
      <c r="F23" s="5">
        <v>2</v>
      </c>
      <c r="G23" s="1" t="s">
        <v>20</v>
      </c>
      <c r="H23" s="21">
        <f t="shared" si="0"/>
        <v>100.86</v>
      </c>
      <c r="I23" s="21">
        <v>128</v>
      </c>
      <c r="J23" s="22">
        <f t="shared" si="6"/>
        <v>157.44</v>
      </c>
      <c r="K23" s="21">
        <f t="shared" si="7"/>
        <v>1.28125</v>
      </c>
      <c r="L23" s="54">
        <v>100</v>
      </c>
      <c r="M23" s="60">
        <f t="shared" si="19"/>
        <v>123</v>
      </c>
      <c r="N23" s="54">
        <f t="shared" si="8"/>
        <v>1.64</v>
      </c>
      <c r="O23" s="21">
        <v>85</v>
      </c>
      <c r="P23" s="21">
        <f t="shared" si="9"/>
        <v>104.55</v>
      </c>
      <c r="Q23" s="21">
        <f t="shared" si="10"/>
        <v>1.9294117647058824</v>
      </c>
      <c r="R23" s="21">
        <v>135</v>
      </c>
      <c r="S23" s="21">
        <f t="shared" si="11"/>
        <v>166.05</v>
      </c>
      <c r="T23" s="21">
        <f t="shared" si="12"/>
        <v>1.2148148148148148</v>
      </c>
      <c r="U23" s="54">
        <v>82</v>
      </c>
      <c r="V23" s="54">
        <f t="shared" si="13"/>
        <v>100.86</v>
      </c>
      <c r="W23" s="54">
        <f t="shared" si="14"/>
        <v>2</v>
      </c>
      <c r="X23" s="51">
        <v>75</v>
      </c>
      <c r="Y23" s="45">
        <f t="shared" si="15"/>
        <v>92.25</v>
      </c>
      <c r="Z23" s="45">
        <f t="shared" si="16"/>
        <v>8.61</v>
      </c>
      <c r="AA23" s="21">
        <v>145</v>
      </c>
      <c r="AB23" s="21">
        <f t="shared" si="2"/>
        <v>178.35</v>
      </c>
      <c r="AC23" s="21">
        <f t="shared" si="3"/>
        <v>1.1310344827586207</v>
      </c>
      <c r="AD23" s="21">
        <v>140</v>
      </c>
      <c r="AE23" s="22">
        <f t="shared" si="17"/>
        <v>172.2</v>
      </c>
      <c r="AF23" s="21">
        <f t="shared" si="4"/>
        <v>1.1714285714285715</v>
      </c>
      <c r="AG23" s="21">
        <v>135</v>
      </c>
      <c r="AH23" s="22">
        <f t="shared" si="18"/>
        <v>166.05</v>
      </c>
      <c r="AI23" s="21">
        <f t="shared" si="5"/>
        <v>1.2148148148148148</v>
      </c>
    </row>
    <row r="24" spans="2:35" x14ac:dyDescent="0.25">
      <c r="B24" s="3">
        <v>18</v>
      </c>
      <c r="C24" s="251"/>
      <c r="D24" s="254"/>
      <c r="E24" s="4" t="s">
        <v>23</v>
      </c>
      <c r="F24" s="5">
        <v>1</v>
      </c>
      <c r="G24" s="1" t="s">
        <v>20</v>
      </c>
      <c r="H24" s="21">
        <f t="shared" si="0"/>
        <v>135.30000000000001</v>
      </c>
      <c r="I24" s="21">
        <v>188</v>
      </c>
      <c r="J24" s="22">
        <f t="shared" si="6"/>
        <v>231.24</v>
      </c>
      <c r="K24" s="21">
        <f t="shared" si="7"/>
        <v>0.58510638297872342</v>
      </c>
      <c r="L24" s="54">
        <v>110</v>
      </c>
      <c r="M24" s="60">
        <f t="shared" si="19"/>
        <v>135.30000000000001</v>
      </c>
      <c r="N24" s="54">
        <f t="shared" si="8"/>
        <v>1</v>
      </c>
      <c r="O24" s="21">
        <v>125</v>
      </c>
      <c r="P24" s="21">
        <f t="shared" si="9"/>
        <v>153.75</v>
      </c>
      <c r="Q24" s="21">
        <f t="shared" si="10"/>
        <v>0.88000000000000012</v>
      </c>
      <c r="R24" s="21">
        <v>190</v>
      </c>
      <c r="S24" s="21">
        <f t="shared" si="11"/>
        <v>233.7</v>
      </c>
      <c r="T24" s="21">
        <f t="shared" si="12"/>
        <v>0.57894736842105265</v>
      </c>
      <c r="U24" s="54">
        <v>123</v>
      </c>
      <c r="V24" s="54">
        <f t="shared" si="13"/>
        <v>151.29</v>
      </c>
      <c r="W24" s="54">
        <f t="shared" si="14"/>
        <v>0.89430894308943099</v>
      </c>
      <c r="X24" s="51">
        <v>116</v>
      </c>
      <c r="Y24" s="45">
        <f t="shared" si="15"/>
        <v>142.68</v>
      </c>
      <c r="Z24" s="45">
        <f t="shared" si="16"/>
        <v>-7.3799999999999955</v>
      </c>
      <c r="AA24" s="21">
        <v>180</v>
      </c>
      <c r="AB24" s="21">
        <f t="shared" si="2"/>
        <v>221.4</v>
      </c>
      <c r="AC24" s="21">
        <f t="shared" si="3"/>
        <v>0.61111111111111116</v>
      </c>
      <c r="AD24" s="21">
        <v>220</v>
      </c>
      <c r="AE24" s="22">
        <f t="shared" si="17"/>
        <v>270.60000000000002</v>
      </c>
      <c r="AF24" s="21">
        <f t="shared" si="4"/>
        <v>0.5</v>
      </c>
      <c r="AG24" s="21">
        <v>195</v>
      </c>
      <c r="AH24" s="22">
        <f t="shared" si="18"/>
        <v>239.85</v>
      </c>
      <c r="AI24" s="21">
        <f t="shared" si="5"/>
        <v>0.56410256410256421</v>
      </c>
    </row>
    <row r="25" spans="2:35" x14ac:dyDescent="0.25">
      <c r="B25" s="3">
        <v>19</v>
      </c>
      <c r="C25" s="249" t="s">
        <v>25</v>
      </c>
      <c r="D25" s="249" t="s">
        <v>26</v>
      </c>
      <c r="E25" s="4" t="s">
        <v>27</v>
      </c>
      <c r="F25" s="5">
        <v>6</v>
      </c>
      <c r="G25" s="1" t="s">
        <v>7</v>
      </c>
      <c r="H25" s="21">
        <f t="shared" si="0"/>
        <v>1965.54</v>
      </c>
      <c r="I25" s="21">
        <v>2300</v>
      </c>
      <c r="J25" s="22">
        <f t="shared" si="6"/>
        <v>2829</v>
      </c>
      <c r="K25" s="21">
        <f t="shared" si="7"/>
        <v>4.1686956521739127</v>
      </c>
      <c r="L25" s="54">
        <v>2200</v>
      </c>
      <c r="M25" s="60">
        <f t="shared" si="19"/>
        <v>2706</v>
      </c>
      <c r="N25" s="54">
        <f t="shared" si="8"/>
        <v>4.3581818181818175</v>
      </c>
      <c r="O25" s="21">
        <v>1600</v>
      </c>
      <c r="P25" s="21">
        <f t="shared" si="9"/>
        <v>1968</v>
      </c>
      <c r="Q25" s="21">
        <f t="shared" si="10"/>
        <v>5.9924999999999997</v>
      </c>
      <c r="R25" s="21">
        <v>2400</v>
      </c>
      <c r="S25" s="21">
        <f t="shared" si="11"/>
        <v>2952</v>
      </c>
      <c r="T25" s="21">
        <f t="shared" si="12"/>
        <v>3.9949999999999997</v>
      </c>
      <c r="U25" s="54">
        <v>1598</v>
      </c>
      <c r="V25" s="54">
        <f t="shared" si="13"/>
        <v>1965.54</v>
      </c>
      <c r="W25" s="54">
        <f t="shared" si="14"/>
        <v>6</v>
      </c>
      <c r="X25" s="51">
        <v>1398</v>
      </c>
      <c r="Y25" s="45">
        <f t="shared" si="15"/>
        <v>1719.54</v>
      </c>
      <c r="Z25" s="45">
        <f t="shared" si="16"/>
        <v>246</v>
      </c>
      <c r="AA25" s="21">
        <v>2350</v>
      </c>
      <c r="AB25" s="21">
        <f t="shared" si="2"/>
        <v>2890.5</v>
      </c>
      <c r="AC25" s="21">
        <f t="shared" si="3"/>
        <v>4.08</v>
      </c>
      <c r="AD25" s="21">
        <v>2400</v>
      </c>
      <c r="AE25" s="22">
        <f t="shared" si="17"/>
        <v>2952</v>
      </c>
      <c r="AF25" s="21">
        <f t="shared" si="4"/>
        <v>3.9949999999999997</v>
      </c>
      <c r="AG25" s="21">
        <v>2350</v>
      </c>
      <c r="AH25" s="22">
        <f t="shared" si="18"/>
        <v>2890.5</v>
      </c>
      <c r="AI25" s="21">
        <f t="shared" si="5"/>
        <v>4.08</v>
      </c>
    </row>
    <row r="26" spans="2:35" x14ac:dyDescent="0.25">
      <c r="B26" s="3">
        <v>20</v>
      </c>
      <c r="C26" s="250"/>
      <c r="D26" s="250"/>
      <c r="E26" s="4" t="s">
        <v>28</v>
      </c>
      <c r="F26" s="5">
        <v>5</v>
      </c>
      <c r="G26" s="1" t="s">
        <v>7</v>
      </c>
      <c r="H26" s="21">
        <f t="shared" si="0"/>
        <v>2334.54</v>
      </c>
      <c r="I26" s="21">
        <v>2500</v>
      </c>
      <c r="J26" s="22">
        <f t="shared" si="6"/>
        <v>3075</v>
      </c>
      <c r="K26" s="21">
        <f t="shared" si="7"/>
        <v>3.7959999999999998</v>
      </c>
      <c r="L26" s="54">
        <v>2400</v>
      </c>
      <c r="M26" s="60">
        <f t="shared" si="19"/>
        <v>2952</v>
      </c>
      <c r="N26" s="54">
        <f t="shared" si="8"/>
        <v>3.9541666666666666</v>
      </c>
      <c r="O26" s="21">
        <v>1900</v>
      </c>
      <c r="P26" s="21">
        <f t="shared" si="9"/>
        <v>2337</v>
      </c>
      <c r="Q26" s="21">
        <f t="shared" si="10"/>
        <v>4.9947368421052634</v>
      </c>
      <c r="R26" s="21">
        <v>2600</v>
      </c>
      <c r="S26" s="21">
        <f t="shared" si="11"/>
        <v>3198</v>
      </c>
      <c r="T26" s="21">
        <f t="shared" si="12"/>
        <v>3.65</v>
      </c>
      <c r="U26" s="54">
        <v>1898</v>
      </c>
      <c r="V26" s="54">
        <f t="shared" si="13"/>
        <v>2334.54</v>
      </c>
      <c r="W26" s="54">
        <f t="shared" si="14"/>
        <v>5</v>
      </c>
      <c r="X26" s="51">
        <v>1598</v>
      </c>
      <c r="Y26" s="45">
        <f t="shared" si="15"/>
        <v>1965.54</v>
      </c>
      <c r="Z26" s="45">
        <f t="shared" si="16"/>
        <v>369</v>
      </c>
      <c r="AA26" s="21">
        <v>2570</v>
      </c>
      <c r="AB26" s="21">
        <f t="shared" si="2"/>
        <v>3161.1</v>
      </c>
      <c r="AC26" s="21">
        <f t="shared" si="3"/>
        <v>3.6926070038910508</v>
      </c>
      <c r="AD26" s="21">
        <v>2500</v>
      </c>
      <c r="AE26" s="22">
        <f t="shared" si="17"/>
        <v>3075</v>
      </c>
      <c r="AF26" s="21">
        <f t="shared" si="4"/>
        <v>3.7959999999999998</v>
      </c>
      <c r="AG26" s="21">
        <v>2650</v>
      </c>
      <c r="AH26" s="22">
        <f t="shared" si="18"/>
        <v>3259.5</v>
      </c>
      <c r="AI26" s="21">
        <f t="shared" si="5"/>
        <v>3.581132075471698</v>
      </c>
    </row>
    <row r="27" spans="2:35" x14ac:dyDescent="0.25">
      <c r="B27" s="3">
        <v>21</v>
      </c>
      <c r="C27" s="251"/>
      <c r="D27" s="251"/>
      <c r="E27" s="4" t="s">
        <v>21</v>
      </c>
      <c r="F27" s="5">
        <v>1</v>
      </c>
      <c r="G27" s="1" t="s">
        <v>7</v>
      </c>
      <c r="H27" s="21">
        <f t="shared" si="0"/>
        <v>2889.27</v>
      </c>
      <c r="I27" s="21">
        <v>3280</v>
      </c>
      <c r="J27" s="22">
        <f t="shared" si="6"/>
        <v>4034.4</v>
      </c>
      <c r="K27" s="21">
        <f t="shared" si="7"/>
        <v>0.71615853658536588</v>
      </c>
      <c r="L27" s="54">
        <v>2700</v>
      </c>
      <c r="M27" s="60">
        <f t="shared" si="19"/>
        <v>3321</v>
      </c>
      <c r="N27" s="54">
        <f t="shared" si="8"/>
        <v>0.87</v>
      </c>
      <c r="O27" s="21">
        <v>2360</v>
      </c>
      <c r="P27" s="21">
        <f t="shared" si="9"/>
        <v>2902.8</v>
      </c>
      <c r="Q27" s="21">
        <f t="shared" si="10"/>
        <v>0.99533898305084734</v>
      </c>
      <c r="R27" s="21">
        <v>3500</v>
      </c>
      <c r="S27" s="21">
        <f t="shared" si="11"/>
        <v>4305</v>
      </c>
      <c r="T27" s="21">
        <f t="shared" si="12"/>
        <v>0.67114285714285715</v>
      </c>
      <c r="U27" s="54">
        <v>2349</v>
      </c>
      <c r="V27" s="54">
        <f t="shared" si="13"/>
        <v>2889.27</v>
      </c>
      <c r="W27" s="54">
        <f t="shared" si="14"/>
        <v>1</v>
      </c>
      <c r="X27" s="51">
        <v>1949</v>
      </c>
      <c r="Y27" s="45">
        <f t="shared" si="15"/>
        <v>2397.27</v>
      </c>
      <c r="Z27" s="45">
        <f t="shared" si="16"/>
        <v>492</v>
      </c>
      <c r="AA27" s="21">
        <v>3500</v>
      </c>
      <c r="AB27" s="21">
        <f t="shared" si="2"/>
        <v>4305</v>
      </c>
      <c r="AC27" s="21">
        <f t="shared" si="3"/>
        <v>0.67114285714285715</v>
      </c>
      <c r="AD27" s="21">
        <v>2500</v>
      </c>
      <c r="AE27" s="22">
        <f t="shared" si="17"/>
        <v>3075</v>
      </c>
      <c r="AF27" s="21">
        <f t="shared" si="4"/>
        <v>0.93959999999999999</v>
      </c>
      <c r="AG27" s="21">
        <v>3480</v>
      </c>
      <c r="AH27" s="22">
        <f t="shared" si="18"/>
        <v>4280.3999999999996</v>
      </c>
      <c r="AI27" s="21">
        <f t="shared" si="5"/>
        <v>0.67500000000000004</v>
      </c>
    </row>
    <row r="28" spans="2:35" ht="16.5" customHeight="1" x14ac:dyDescent="0.25">
      <c r="B28" s="3">
        <v>22</v>
      </c>
      <c r="C28" s="249" t="s">
        <v>29</v>
      </c>
      <c r="D28" s="252" t="s">
        <v>30</v>
      </c>
      <c r="E28" s="4" t="s">
        <v>27</v>
      </c>
      <c r="F28" s="5">
        <v>3</v>
      </c>
      <c r="G28" s="1" t="s">
        <v>20</v>
      </c>
      <c r="H28" s="21">
        <f t="shared" si="0"/>
        <v>54.734999999999999</v>
      </c>
      <c r="I28" s="21">
        <v>60</v>
      </c>
      <c r="J28" s="22">
        <f t="shared" si="6"/>
        <v>73.8</v>
      </c>
      <c r="K28" s="21">
        <f t="shared" si="7"/>
        <v>2.2250000000000001</v>
      </c>
      <c r="L28" s="54">
        <v>65</v>
      </c>
      <c r="M28" s="60">
        <f t="shared" si="19"/>
        <v>79.95</v>
      </c>
      <c r="N28" s="54">
        <f t="shared" si="8"/>
        <v>2.0538461538461537</v>
      </c>
      <c r="O28" s="21">
        <v>45</v>
      </c>
      <c r="P28" s="21">
        <f t="shared" si="9"/>
        <v>55.35</v>
      </c>
      <c r="Q28" s="21">
        <f t="shared" si="10"/>
        <v>2.9666666666666663</v>
      </c>
      <c r="R28" s="21">
        <v>60</v>
      </c>
      <c r="S28" s="21">
        <f t="shared" si="11"/>
        <v>73.8</v>
      </c>
      <c r="T28" s="21">
        <f t="shared" si="12"/>
        <v>2.2250000000000001</v>
      </c>
      <c r="U28" s="54">
        <v>44.5</v>
      </c>
      <c r="V28" s="54">
        <f t="shared" si="13"/>
        <v>54.734999999999999</v>
      </c>
      <c r="W28" s="54">
        <f t="shared" si="14"/>
        <v>3</v>
      </c>
      <c r="X28" s="51">
        <v>39.5</v>
      </c>
      <c r="Y28" s="45">
        <f t="shared" si="15"/>
        <v>48.585000000000001</v>
      </c>
      <c r="Z28" s="45">
        <f t="shared" si="16"/>
        <v>6.1499999999999986</v>
      </c>
      <c r="AA28" s="21">
        <v>60</v>
      </c>
      <c r="AB28" s="21">
        <f t="shared" si="2"/>
        <v>73.8</v>
      </c>
      <c r="AC28" s="21">
        <f t="shared" si="3"/>
        <v>2.2250000000000001</v>
      </c>
      <c r="AD28" s="21">
        <v>80</v>
      </c>
      <c r="AE28" s="22">
        <f t="shared" si="17"/>
        <v>98.4</v>
      </c>
      <c r="AF28" s="21">
        <f t="shared" si="4"/>
        <v>1.6687499999999997</v>
      </c>
      <c r="AG28" s="21">
        <v>55</v>
      </c>
      <c r="AH28" s="22">
        <f t="shared" si="18"/>
        <v>67.650000000000006</v>
      </c>
      <c r="AI28" s="21">
        <f t="shared" si="5"/>
        <v>2.4272727272727268</v>
      </c>
    </row>
    <row r="29" spans="2:35" x14ac:dyDescent="0.25">
      <c r="B29" s="3">
        <v>23</v>
      </c>
      <c r="C29" s="250"/>
      <c r="D29" s="253"/>
      <c r="E29" s="4" t="s">
        <v>28</v>
      </c>
      <c r="F29" s="5">
        <v>2.5</v>
      </c>
      <c r="G29" s="1" t="s">
        <v>20</v>
      </c>
      <c r="H29" s="21">
        <f t="shared" si="0"/>
        <v>73.185000000000002</v>
      </c>
      <c r="I29" s="21">
        <v>70</v>
      </c>
      <c r="J29" s="22">
        <f t="shared" si="6"/>
        <v>86.1</v>
      </c>
      <c r="K29" s="21">
        <f t="shared" si="7"/>
        <v>2.125</v>
      </c>
      <c r="L29" s="54">
        <v>80</v>
      </c>
      <c r="M29" s="60">
        <f t="shared" si="19"/>
        <v>98.4</v>
      </c>
      <c r="N29" s="54">
        <f t="shared" si="8"/>
        <v>1.859375</v>
      </c>
      <c r="O29" s="21">
        <v>60</v>
      </c>
      <c r="P29" s="21">
        <f t="shared" si="9"/>
        <v>73.8</v>
      </c>
      <c r="Q29" s="21">
        <f t="shared" si="10"/>
        <v>2.479166666666667</v>
      </c>
      <c r="R29" s="21">
        <v>70</v>
      </c>
      <c r="S29" s="21">
        <f t="shared" si="11"/>
        <v>86.1</v>
      </c>
      <c r="T29" s="21">
        <f t="shared" si="12"/>
        <v>2.125</v>
      </c>
      <c r="U29" s="54">
        <v>59.5</v>
      </c>
      <c r="V29" s="54">
        <f t="shared" si="13"/>
        <v>73.185000000000002</v>
      </c>
      <c r="W29" s="54">
        <f t="shared" si="14"/>
        <v>2.5</v>
      </c>
      <c r="X29" s="51">
        <v>49.5</v>
      </c>
      <c r="Y29" s="45">
        <f t="shared" si="15"/>
        <v>60.884999999999998</v>
      </c>
      <c r="Z29" s="45">
        <f t="shared" si="16"/>
        <v>12.300000000000004</v>
      </c>
      <c r="AA29" s="21">
        <v>70</v>
      </c>
      <c r="AB29" s="21">
        <f t="shared" si="2"/>
        <v>86.1</v>
      </c>
      <c r="AC29" s="21">
        <f t="shared" si="3"/>
        <v>2.125</v>
      </c>
      <c r="AD29" s="21">
        <v>80</v>
      </c>
      <c r="AE29" s="22">
        <f t="shared" si="17"/>
        <v>98.4</v>
      </c>
      <c r="AF29" s="21">
        <f t="shared" si="4"/>
        <v>1.859375</v>
      </c>
      <c r="AG29" s="21">
        <v>65</v>
      </c>
      <c r="AH29" s="22">
        <f t="shared" si="18"/>
        <v>79.95</v>
      </c>
      <c r="AI29" s="21">
        <f t="shared" si="5"/>
        <v>2.2884615384615383</v>
      </c>
    </row>
    <row r="30" spans="2:35" x14ac:dyDescent="0.25">
      <c r="B30" s="3">
        <v>24</v>
      </c>
      <c r="C30" s="251"/>
      <c r="D30" s="254"/>
      <c r="E30" s="4" t="s">
        <v>21</v>
      </c>
      <c r="F30" s="5">
        <v>0.7</v>
      </c>
      <c r="G30" s="1" t="s">
        <v>20</v>
      </c>
      <c r="H30" s="21">
        <f t="shared" si="0"/>
        <v>103.935</v>
      </c>
      <c r="I30" s="21">
        <v>90</v>
      </c>
      <c r="J30" s="22">
        <f t="shared" si="6"/>
        <v>110.7</v>
      </c>
      <c r="K30" s="21">
        <f t="shared" si="7"/>
        <v>0.65722222222222215</v>
      </c>
      <c r="L30" s="54">
        <v>100</v>
      </c>
      <c r="M30" s="60">
        <f t="shared" si="19"/>
        <v>123</v>
      </c>
      <c r="N30" s="54">
        <f t="shared" si="8"/>
        <v>0.59149999999999991</v>
      </c>
      <c r="O30" s="21">
        <v>85</v>
      </c>
      <c r="P30" s="21">
        <f t="shared" si="9"/>
        <v>104.55</v>
      </c>
      <c r="Q30" s="21">
        <f t="shared" si="10"/>
        <v>0.6958823529411764</v>
      </c>
      <c r="R30" s="21">
        <v>90</v>
      </c>
      <c r="S30" s="21">
        <f t="shared" si="11"/>
        <v>110.7</v>
      </c>
      <c r="T30" s="21">
        <f t="shared" si="12"/>
        <v>0.65722222222222215</v>
      </c>
      <c r="U30" s="54">
        <v>84.5</v>
      </c>
      <c r="V30" s="54">
        <f t="shared" si="13"/>
        <v>103.935</v>
      </c>
      <c r="W30" s="54">
        <f t="shared" si="14"/>
        <v>0.7</v>
      </c>
      <c r="X30" s="51">
        <v>69.5</v>
      </c>
      <c r="Y30" s="45">
        <f t="shared" si="15"/>
        <v>85.484999999999999</v>
      </c>
      <c r="Z30" s="45">
        <f t="shared" si="16"/>
        <v>18.450000000000003</v>
      </c>
      <c r="AA30" s="21">
        <v>88</v>
      </c>
      <c r="AB30" s="21">
        <f t="shared" si="2"/>
        <v>108.24</v>
      </c>
      <c r="AC30" s="21">
        <f t="shared" si="3"/>
        <v>0.67215909090909098</v>
      </c>
      <c r="AD30" s="21">
        <v>90</v>
      </c>
      <c r="AE30" s="22">
        <f t="shared" si="17"/>
        <v>110.7</v>
      </c>
      <c r="AF30" s="21">
        <f t="shared" si="4"/>
        <v>0.65722222222222215</v>
      </c>
      <c r="AG30" s="21">
        <v>90</v>
      </c>
      <c r="AH30" s="22">
        <f t="shared" si="18"/>
        <v>110.7</v>
      </c>
      <c r="AI30" s="21">
        <f t="shared" si="5"/>
        <v>0.65722222222222215</v>
      </c>
    </row>
    <row r="31" spans="2:35" x14ac:dyDescent="0.25">
      <c r="B31" s="3">
        <v>25</v>
      </c>
      <c r="C31" s="249" t="s">
        <v>31</v>
      </c>
      <c r="D31" s="249" t="s">
        <v>32</v>
      </c>
      <c r="E31" s="4" t="s">
        <v>33</v>
      </c>
      <c r="F31" s="5">
        <v>1</v>
      </c>
      <c r="G31" s="1" t="s">
        <v>7</v>
      </c>
      <c r="H31" s="21">
        <f t="shared" si="0"/>
        <v>307.5</v>
      </c>
      <c r="I31" s="21">
        <v>500</v>
      </c>
      <c r="J31" s="22">
        <f t="shared" si="6"/>
        <v>615</v>
      </c>
      <c r="K31" s="21">
        <f t="shared" si="7"/>
        <v>0.5</v>
      </c>
      <c r="L31" s="54">
        <v>310</v>
      </c>
      <c r="M31" s="60">
        <f t="shared" si="19"/>
        <v>381.3</v>
      </c>
      <c r="N31" s="54">
        <f t="shared" si="8"/>
        <v>0.80645161290322576</v>
      </c>
      <c r="O31" s="21">
        <v>260</v>
      </c>
      <c r="P31" s="21">
        <f t="shared" si="9"/>
        <v>319.8</v>
      </c>
      <c r="Q31" s="21">
        <f t="shared" si="10"/>
        <v>0.96153846153846145</v>
      </c>
      <c r="R31" s="21">
        <v>460</v>
      </c>
      <c r="S31" s="21">
        <f t="shared" si="11"/>
        <v>565.79999999999995</v>
      </c>
      <c r="T31" s="21">
        <f t="shared" si="12"/>
        <v>0.5434782608695653</v>
      </c>
      <c r="U31" s="54">
        <v>250</v>
      </c>
      <c r="V31" s="54">
        <f t="shared" si="13"/>
        <v>307.5</v>
      </c>
      <c r="W31" s="54">
        <f t="shared" si="14"/>
        <v>1</v>
      </c>
      <c r="X31" s="51">
        <v>250</v>
      </c>
      <c r="Y31" s="45">
        <f t="shared" si="15"/>
        <v>307.5</v>
      </c>
      <c r="Z31" s="45">
        <f t="shared" si="16"/>
        <v>0</v>
      </c>
      <c r="AA31" s="21">
        <v>450</v>
      </c>
      <c r="AB31" s="21">
        <f t="shared" si="2"/>
        <v>553.5</v>
      </c>
      <c r="AC31" s="21">
        <f t="shared" si="3"/>
        <v>0.55555555555555558</v>
      </c>
      <c r="AD31" s="21">
        <v>500</v>
      </c>
      <c r="AE31" s="22">
        <f t="shared" si="17"/>
        <v>615</v>
      </c>
      <c r="AF31" s="21">
        <f t="shared" si="4"/>
        <v>0.5</v>
      </c>
      <c r="AG31" s="21">
        <v>440</v>
      </c>
      <c r="AH31" s="22">
        <f t="shared" si="18"/>
        <v>541.20000000000005</v>
      </c>
      <c r="AI31" s="21">
        <f t="shared" si="5"/>
        <v>0.56818181818181812</v>
      </c>
    </row>
    <row r="32" spans="2:35" x14ac:dyDescent="0.25">
      <c r="B32" s="3">
        <v>26</v>
      </c>
      <c r="C32" s="250"/>
      <c r="D32" s="250"/>
      <c r="E32" s="4" t="s">
        <v>34</v>
      </c>
      <c r="F32" s="5">
        <v>1</v>
      </c>
      <c r="G32" s="1" t="s">
        <v>7</v>
      </c>
      <c r="H32" s="21">
        <f t="shared" si="0"/>
        <v>332.1</v>
      </c>
      <c r="I32" s="21">
        <v>500</v>
      </c>
      <c r="J32" s="22">
        <f t="shared" si="6"/>
        <v>615</v>
      </c>
      <c r="K32" s="21">
        <f t="shared" si="7"/>
        <v>0.54</v>
      </c>
      <c r="L32" s="54">
        <v>390</v>
      </c>
      <c r="M32" s="60">
        <f t="shared" si="19"/>
        <v>479.7</v>
      </c>
      <c r="N32" s="54">
        <f t="shared" si="8"/>
        <v>0.6923076923076924</v>
      </c>
      <c r="O32" s="21">
        <v>280</v>
      </c>
      <c r="P32" s="21">
        <f t="shared" si="9"/>
        <v>344.4</v>
      </c>
      <c r="Q32" s="21">
        <f t="shared" si="10"/>
        <v>0.96428571428571441</v>
      </c>
      <c r="R32" s="21">
        <v>490</v>
      </c>
      <c r="S32" s="21">
        <f t="shared" si="11"/>
        <v>602.70000000000005</v>
      </c>
      <c r="T32" s="21">
        <f t="shared" si="12"/>
        <v>0.55102040816326525</v>
      </c>
      <c r="U32" s="54">
        <v>270</v>
      </c>
      <c r="V32" s="54">
        <f t="shared" si="13"/>
        <v>332.1</v>
      </c>
      <c r="W32" s="54">
        <f t="shared" si="14"/>
        <v>1</v>
      </c>
      <c r="X32" s="51">
        <v>270</v>
      </c>
      <c r="Y32" s="45">
        <f t="shared" si="15"/>
        <v>332.1</v>
      </c>
      <c r="Z32" s="45">
        <f t="shared" si="16"/>
        <v>0</v>
      </c>
      <c r="AA32" s="21">
        <v>460</v>
      </c>
      <c r="AB32" s="21">
        <f t="shared" si="2"/>
        <v>565.79999999999995</v>
      </c>
      <c r="AC32" s="21">
        <f t="shared" si="3"/>
        <v>0.58695652173913049</v>
      </c>
      <c r="AD32" s="21">
        <v>500</v>
      </c>
      <c r="AE32" s="22">
        <f t="shared" si="17"/>
        <v>615</v>
      </c>
      <c r="AF32" s="21">
        <f t="shared" si="4"/>
        <v>0.54</v>
      </c>
      <c r="AG32" s="21">
        <v>480</v>
      </c>
      <c r="AH32" s="22">
        <f t="shared" si="18"/>
        <v>590.4</v>
      </c>
      <c r="AI32" s="21">
        <f t="shared" si="5"/>
        <v>0.56250000000000011</v>
      </c>
    </row>
    <row r="33" spans="2:35" x14ac:dyDescent="0.25">
      <c r="B33" s="3">
        <v>27</v>
      </c>
      <c r="C33" s="250"/>
      <c r="D33" s="250"/>
      <c r="E33" s="4" t="s">
        <v>35</v>
      </c>
      <c r="F33" s="5">
        <v>0.5</v>
      </c>
      <c r="G33" s="1" t="s">
        <v>7</v>
      </c>
      <c r="H33" s="21">
        <f t="shared" si="0"/>
        <v>233.7</v>
      </c>
      <c r="I33" s="21">
        <v>200</v>
      </c>
      <c r="J33" s="22">
        <f t="shared" si="6"/>
        <v>246</v>
      </c>
      <c r="K33" s="21">
        <f t="shared" si="7"/>
        <v>0.47499999999999998</v>
      </c>
      <c r="L33" s="54">
        <v>350</v>
      </c>
      <c r="M33" s="60">
        <f t="shared" si="19"/>
        <v>430.5</v>
      </c>
      <c r="N33" s="54">
        <f t="shared" si="8"/>
        <v>0.27142857142857141</v>
      </c>
      <c r="O33" s="21">
        <v>200</v>
      </c>
      <c r="P33" s="21">
        <f t="shared" si="9"/>
        <v>246</v>
      </c>
      <c r="Q33" s="21">
        <f t="shared" si="10"/>
        <v>0.47499999999999998</v>
      </c>
      <c r="R33" s="21">
        <v>250</v>
      </c>
      <c r="S33" s="21">
        <f t="shared" si="11"/>
        <v>307.5</v>
      </c>
      <c r="T33" s="21">
        <f t="shared" si="12"/>
        <v>0.38</v>
      </c>
      <c r="U33" s="54">
        <v>190</v>
      </c>
      <c r="V33" s="54">
        <f t="shared" si="13"/>
        <v>233.7</v>
      </c>
      <c r="W33" s="54">
        <f t="shared" si="14"/>
        <v>0.5</v>
      </c>
      <c r="X33" s="51">
        <v>190</v>
      </c>
      <c r="Y33" s="45">
        <f t="shared" si="15"/>
        <v>233.7</v>
      </c>
      <c r="Z33" s="45">
        <f t="shared" si="16"/>
        <v>0</v>
      </c>
      <c r="AA33" s="21">
        <v>230</v>
      </c>
      <c r="AB33" s="21">
        <f t="shared" si="2"/>
        <v>282.89999999999998</v>
      </c>
      <c r="AC33" s="21">
        <f t="shared" si="3"/>
        <v>0.41304347826086957</v>
      </c>
      <c r="AD33" s="21">
        <v>300</v>
      </c>
      <c r="AE33" s="22">
        <f t="shared" si="17"/>
        <v>369</v>
      </c>
      <c r="AF33" s="21">
        <f t="shared" si="4"/>
        <v>0.31666666666666665</v>
      </c>
      <c r="AG33" s="21">
        <v>230</v>
      </c>
      <c r="AH33" s="22">
        <f t="shared" si="18"/>
        <v>282.89999999999998</v>
      </c>
      <c r="AI33" s="21">
        <f t="shared" si="5"/>
        <v>0.41304347826086957</v>
      </c>
    </row>
    <row r="34" spans="2:35" x14ac:dyDescent="0.25">
      <c r="B34" s="3">
        <v>28</v>
      </c>
      <c r="C34" s="251"/>
      <c r="D34" s="251"/>
      <c r="E34" s="4" t="s">
        <v>36</v>
      </c>
      <c r="F34" s="5">
        <v>2</v>
      </c>
      <c r="G34" s="1" t="s">
        <v>7</v>
      </c>
      <c r="H34" s="21">
        <f t="shared" si="0"/>
        <v>675.27</v>
      </c>
      <c r="I34" s="21">
        <v>1000</v>
      </c>
      <c r="J34" s="22">
        <f t="shared" si="6"/>
        <v>1230</v>
      </c>
      <c r="K34" s="21">
        <f t="shared" si="7"/>
        <v>1.0979999999999999</v>
      </c>
      <c r="L34" s="54">
        <v>1100</v>
      </c>
      <c r="M34" s="60">
        <f t="shared" si="19"/>
        <v>1353</v>
      </c>
      <c r="N34" s="54">
        <f t="shared" si="8"/>
        <v>0.99818181818181817</v>
      </c>
      <c r="O34" s="21">
        <v>550</v>
      </c>
      <c r="P34" s="21">
        <f t="shared" si="9"/>
        <v>676.5</v>
      </c>
      <c r="Q34" s="21">
        <f t="shared" si="10"/>
        <v>1.9963636363636363</v>
      </c>
      <c r="R34" s="21">
        <v>1600</v>
      </c>
      <c r="S34" s="21">
        <f t="shared" si="11"/>
        <v>1968</v>
      </c>
      <c r="T34" s="21">
        <f t="shared" si="12"/>
        <v>0.68625000000000003</v>
      </c>
      <c r="U34" s="54">
        <v>549</v>
      </c>
      <c r="V34" s="54">
        <f t="shared" si="13"/>
        <v>675.27</v>
      </c>
      <c r="W34" s="54">
        <f t="shared" si="14"/>
        <v>2</v>
      </c>
      <c r="X34" s="51">
        <v>549</v>
      </c>
      <c r="Y34" s="45">
        <f t="shared" si="15"/>
        <v>675.27</v>
      </c>
      <c r="Z34" s="45">
        <f t="shared" si="16"/>
        <v>0</v>
      </c>
      <c r="AA34" s="21">
        <v>1500</v>
      </c>
      <c r="AB34" s="21">
        <f t="shared" si="2"/>
        <v>1845</v>
      </c>
      <c r="AC34" s="21">
        <f t="shared" si="3"/>
        <v>0.73199999999999998</v>
      </c>
      <c r="AD34" s="21">
        <v>1500</v>
      </c>
      <c r="AE34" s="22">
        <f t="shared" si="17"/>
        <v>1845</v>
      </c>
      <c r="AF34" s="21">
        <f t="shared" si="4"/>
        <v>0.73199999999999998</v>
      </c>
      <c r="AG34" s="21">
        <v>1480</v>
      </c>
      <c r="AH34" s="22">
        <f t="shared" si="18"/>
        <v>1820.3999999999999</v>
      </c>
      <c r="AI34" s="21">
        <f t="shared" si="5"/>
        <v>0.74189189189189197</v>
      </c>
    </row>
    <row r="35" spans="2:35" ht="19.5" customHeight="1" x14ac:dyDescent="0.25">
      <c r="B35" s="3">
        <v>29</v>
      </c>
      <c r="C35" s="249" t="s">
        <v>31</v>
      </c>
      <c r="D35" s="252" t="s">
        <v>37</v>
      </c>
      <c r="E35" s="4" t="s">
        <v>33</v>
      </c>
      <c r="F35" s="5">
        <v>0.5</v>
      </c>
      <c r="G35" s="1" t="s">
        <v>38</v>
      </c>
      <c r="H35" s="21">
        <f t="shared" si="0"/>
        <v>79.95</v>
      </c>
      <c r="I35" s="21">
        <v>100</v>
      </c>
      <c r="J35" s="22">
        <f t="shared" si="6"/>
        <v>123</v>
      </c>
      <c r="K35" s="21">
        <f t="shared" si="7"/>
        <v>0.32500000000000001</v>
      </c>
      <c r="L35" s="54">
        <v>90</v>
      </c>
      <c r="M35" s="60">
        <f t="shared" si="19"/>
        <v>110.7</v>
      </c>
      <c r="N35" s="54">
        <f t="shared" si="8"/>
        <v>0.3611111111111111</v>
      </c>
      <c r="O35" s="21">
        <v>65</v>
      </c>
      <c r="P35" s="21">
        <f t="shared" si="9"/>
        <v>79.95</v>
      </c>
      <c r="Q35" s="21">
        <f t="shared" si="10"/>
        <v>0.5</v>
      </c>
      <c r="R35" s="21">
        <v>110</v>
      </c>
      <c r="S35" s="21">
        <f t="shared" si="11"/>
        <v>135.30000000000001</v>
      </c>
      <c r="T35" s="21">
        <f t="shared" si="12"/>
        <v>0.29545454545454541</v>
      </c>
      <c r="U35" s="54">
        <v>70</v>
      </c>
      <c r="V35" s="54">
        <f t="shared" si="13"/>
        <v>86.1</v>
      </c>
      <c r="W35" s="54">
        <f t="shared" si="14"/>
        <v>0.46428571428571436</v>
      </c>
      <c r="X35" s="51">
        <v>60</v>
      </c>
      <c r="Y35" s="45">
        <f t="shared" si="15"/>
        <v>73.8</v>
      </c>
      <c r="Z35" s="45">
        <f t="shared" si="16"/>
        <v>6.1500000000000057</v>
      </c>
      <c r="AA35" s="21">
        <v>100</v>
      </c>
      <c r="AB35" s="21">
        <f t="shared" si="2"/>
        <v>123</v>
      </c>
      <c r="AC35" s="21">
        <f t="shared" si="3"/>
        <v>0.32500000000000001</v>
      </c>
      <c r="AD35" s="21">
        <v>100</v>
      </c>
      <c r="AE35" s="22">
        <f t="shared" si="17"/>
        <v>123</v>
      </c>
      <c r="AF35" s="21">
        <f t="shared" si="4"/>
        <v>0.32500000000000001</v>
      </c>
      <c r="AG35" s="21">
        <v>100</v>
      </c>
      <c r="AH35" s="22">
        <f t="shared" si="18"/>
        <v>123</v>
      </c>
      <c r="AI35" s="21">
        <f t="shared" si="5"/>
        <v>0.32500000000000001</v>
      </c>
    </row>
    <row r="36" spans="2:35" x14ac:dyDescent="0.25">
      <c r="B36" s="3">
        <v>30</v>
      </c>
      <c r="C36" s="250"/>
      <c r="D36" s="253"/>
      <c r="E36" s="4" t="s">
        <v>34</v>
      </c>
      <c r="F36" s="5">
        <v>0.5</v>
      </c>
      <c r="G36" s="1" t="s">
        <v>38</v>
      </c>
      <c r="H36" s="21">
        <f t="shared" si="0"/>
        <v>123</v>
      </c>
      <c r="I36" s="21">
        <v>100</v>
      </c>
      <c r="J36" s="22">
        <f t="shared" si="6"/>
        <v>123</v>
      </c>
      <c r="K36" s="21">
        <f t="shared" si="7"/>
        <v>0.5</v>
      </c>
      <c r="L36" s="54">
        <v>110</v>
      </c>
      <c r="M36" s="60">
        <f t="shared" si="19"/>
        <v>135.30000000000001</v>
      </c>
      <c r="N36" s="54">
        <f t="shared" si="8"/>
        <v>0.45454545454545453</v>
      </c>
      <c r="O36" s="21">
        <v>155</v>
      </c>
      <c r="P36" s="21">
        <f t="shared" si="9"/>
        <v>190.65</v>
      </c>
      <c r="Q36" s="21">
        <f t="shared" si="10"/>
        <v>0.32258064516129031</v>
      </c>
      <c r="R36" s="21">
        <v>140</v>
      </c>
      <c r="S36" s="21">
        <f t="shared" si="11"/>
        <v>172.2</v>
      </c>
      <c r="T36" s="21">
        <f t="shared" si="12"/>
        <v>0.35714285714285715</v>
      </c>
      <c r="U36" s="54">
        <v>160</v>
      </c>
      <c r="V36" s="54">
        <f t="shared" si="13"/>
        <v>196.8</v>
      </c>
      <c r="W36" s="54">
        <f t="shared" si="14"/>
        <v>0.3125</v>
      </c>
      <c r="X36" s="68">
        <v>110</v>
      </c>
      <c r="Y36" s="45">
        <f t="shared" si="15"/>
        <v>135.30000000000001</v>
      </c>
      <c r="Z36" s="45">
        <f t="shared" si="16"/>
        <v>-12.300000000000011</v>
      </c>
      <c r="AA36" s="21">
        <v>120</v>
      </c>
      <c r="AB36" s="21">
        <f t="shared" si="2"/>
        <v>147.6</v>
      </c>
      <c r="AC36" s="21">
        <f t="shared" si="3"/>
        <v>0.41666666666666669</v>
      </c>
      <c r="AD36" s="21">
        <v>100</v>
      </c>
      <c r="AE36" s="22">
        <f t="shared" si="17"/>
        <v>123</v>
      </c>
      <c r="AF36" s="21">
        <f t="shared" si="4"/>
        <v>0.5</v>
      </c>
      <c r="AG36" s="21">
        <v>120</v>
      </c>
      <c r="AH36" s="22">
        <f t="shared" si="18"/>
        <v>147.6</v>
      </c>
      <c r="AI36" s="21">
        <f t="shared" si="5"/>
        <v>0.41666666666666669</v>
      </c>
    </row>
    <row r="37" spans="2:35" x14ac:dyDescent="0.25">
      <c r="B37" s="3">
        <v>31</v>
      </c>
      <c r="C37" s="250"/>
      <c r="D37" s="253"/>
      <c r="E37" s="4" t="s">
        <v>35</v>
      </c>
      <c r="F37" s="5">
        <v>0.3</v>
      </c>
      <c r="G37" s="1" t="s">
        <v>38</v>
      </c>
      <c r="H37" s="21">
        <f t="shared" si="0"/>
        <v>61.5</v>
      </c>
      <c r="I37" s="21">
        <v>50</v>
      </c>
      <c r="J37" s="22">
        <f t="shared" si="6"/>
        <v>61.5</v>
      </c>
      <c r="K37" s="21">
        <f t="shared" si="7"/>
        <v>0.3</v>
      </c>
      <c r="L37" s="54">
        <v>90</v>
      </c>
      <c r="M37" s="60">
        <f t="shared" si="19"/>
        <v>110.7</v>
      </c>
      <c r="N37" s="54">
        <f t="shared" si="8"/>
        <v>0.16666666666666666</v>
      </c>
      <c r="O37" s="21">
        <v>125</v>
      </c>
      <c r="P37" s="21">
        <f t="shared" si="9"/>
        <v>153.75</v>
      </c>
      <c r="Q37" s="21">
        <f t="shared" si="10"/>
        <v>0.12</v>
      </c>
      <c r="R37" s="21">
        <v>80</v>
      </c>
      <c r="S37" s="21">
        <f t="shared" si="11"/>
        <v>98.4</v>
      </c>
      <c r="T37" s="21">
        <f t="shared" si="12"/>
        <v>0.1875</v>
      </c>
      <c r="U37" s="54">
        <v>130</v>
      </c>
      <c r="V37" s="54">
        <f t="shared" si="13"/>
        <v>159.9</v>
      </c>
      <c r="W37" s="54">
        <f t="shared" si="14"/>
        <v>0.11538461538461536</v>
      </c>
      <c r="X37" s="51">
        <v>60</v>
      </c>
      <c r="Y37" s="45">
        <f t="shared" si="15"/>
        <v>73.8</v>
      </c>
      <c r="Z37" s="45">
        <f t="shared" si="16"/>
        <v>-12.299999999999997</v>
      </c>
      <c r="AA37" s="21">
        <v>75</v>
      </c>
      <c r="AB37" s="21">
        <f t="shared" si="2"/>
        <v>92.25</v>
      </c>
      <c r="AC37" s="21">
        <f t="shared" si="3"/>
        <v>0.19999999999999998</v>
      </c>
      <c r="AD37" s="21">
        <v>100</v>
      </c>
      <c r="AE37" s="22">
        <f t="shared" si="17"/>
        <v>123</v>
      </c>
      <c r="AF37" s="21">
        <f t="shared" si="4"/>
        <v>0.15</v>
      </c>
      <c r="AG37" s="21">
        <v>70</v>
      </c>
      <c r="AH37" s="22">
        <f t="shared" si="18"/>
        <v>86.1</v>
      </c>
      <c r="AI37" s="21">
        <f t="shared" si="5"/>
        <v>0.21428571428571427</v>
      </c>
    </row>
    <row r="38" spans="2:35" x14ac:dyDescent="0.25">
      <c r="B38" s="3">
        <v>32</v>
      </c>
      <c r="C38" s="251"/>
      <c r="D38" s="254"/>
      <c r="E38" s="4" t="s">
        <v>36</v>
      </c>
      <c r="F38" s="5">
        <v>1</v>
      </c>
      <c r="G38" s="1" t="s">
        <v>38</v>
      </c>
      <c r="H38" s="21">
        <f t="shared" si="0"/>
        <v>307.5</v>
      </c>
      <c r="I38" s="21">
        <v>250</v>
      </c>
      <c r="J38" s="22">
        <f t="shared" si="6"/>
        <v>307.5</v>
      </c>
      <c r="K38" s="21">
        <f t="shared" si="7"/>
        <v>1</v>
      </c>
      <c r="L38" s="54">
        <v>250</v>
      </c>
      <c r="M38" s="60">
        <f t="shared" si="19"/>
        <v>307.5</v>
      </c>
      <c r="N38" s="54">
        <f t="shared" si="8"/>
        <v>1</v>
      </c>
      <c r="O38" s="21">
        <v>400</v>
      </c>
      <c r="P38" s="21">
        <f t="shared" si="9"/>
        <v>492</v>
      </c>
      <c r="Q38" s="21">
        <f t="shared" si="10"/>
        <v>0.625</v>
      </c>
      <c r="R38" s="21">
        <v>270</v>
      </c>
      <c r="S38" s="21">
        <f t="shared" si="11"/>
        <v>332.1</v>
      </c>
      <c r="T38" s="21">
        <f t="shared" si="12"/>
        <v>0.92592592592592582</v>
      </c>
      <c r="U38" s="54">
        <v>400</v>
      </c>
      <c r="V38" s="54">
        <f t="shared" si="13"/>
        <v>492</v>
      </c>
      <c r="W38" s="54">
        <f t="shared" si="14"/>
        <v>0.625</v>
      </c>
      <c r="X38" s="68">
        <v>270</v>
      </c>
      <c r="Y38" s="45">
        <f t="shared" si="15"/>
        <v>332.1</v>
      </c>
      <c r="Z38" s="45">
        <f t="shared" si="16"/>
        <v>-24.600000000000023</v>
      </c>
      <c r="AA38" s="21">
        <v>260</v>
      </c>
      <c r="AB38" s="21">
        <f t="shared" si="2"/>
        <v>319.8</v>
      </c>
      <c r="AC38" s="21">
        <f t="shared" si="3"/>
        <v>0.96153846153846145</v>
      </c>
      <c r="AD38" s="21">
        <v>300</v>
      </c>
      <c r="AE38" s="22">
        <f t="shared" si="17"/>
        <v>369</v>
      </c>
      <c r="AF38" s="21">
        <f t="shared" si="4"/>
        <v>0.83333333333333337</v>
      </c>
      <c r="AG38" s="21">
        <v>275</v>
      </c>
      <c r="AH38" s="22">
        <f t="shared" si="18"/>
        <v>338.25</v>
      </c>
      <c r="AI38" s="21">
        <f t="shared" si="5"/>
        <v>0.90909090909090906</v>
      </c>
    </row>
    <row r="39" spans="2:35" ht="20.25" customHeight="1" x14ac:dyDescent="0.25">
      <c r="B39" s="3">
        <v>33</v>
      </c>
      <c r="C39" s="252" t="s">
        <v>39</v>
      </c>
      <c r="D39" s="249" t="s">
        <v>40</v>
      </c>
      <c r="E39" s="4" t="s">
        <v>41</v>
      </c>
      <c r="F39" s="5">
        <v>2</v>
      </c>
      <c r="G39" s="1" t="s">
        <v>7</v>
      </c>
      <c r="H39" s="21">
        <f t="shared" ref="H39:H75" si="20">MIN(J39,M39,P39,S39,V39,AB39,AE39,AH39)</f>
        <v>492</v>
      </c>
      <c r="I39" s="21">
        <v>1200</v>
      </c>
      <c r="J39" s="22">
        <f t="shared" si="6"/>
        <v>1476</v>
      </c>
      <c r="K39" s="21">
        <f t="shared" si="7"/>
        <v>0.66666666666666663</v>
      </c>
      <c r="L39" s="54">
        <v>900</v>
      </c>
      <c r="M39" s="60">
        <f t="shared" si="19"/>
        <v>1107</v>
      </c>
      <c r="N39" s="54">
        <f t="shared" si="8"/>
        <v>0.88888888888888884</v>
      </c>
      <c r="O39" s="21">
        <v>420</v>
      </c>
      <c r="P39" s="21">
        <f t="shared" si="9"/>
        <v>516.6</v>
      </c>
      <c r="Q39" s="21">
        <f t="shared" si="10"/>
        <v>1.9047619047619047</v>
      </c>
      <c r="R39" s="21">
        <v>900</v>
      </c>
      <c r="S39" s="21">
        <f t="shared" si="11"/>
        <v>1107</v>
      </c>
      <c r="T39" s="21">
        <f t="shared" si="12"/>
        <v>0.88888888888888884</v>
      </c>
      <c r="U39" s="54">
        <v>400</v>
      </c>
      <c r="V39" s="54">
        <f t="shared" si="13"/>
        <v>492</v>
      </c>
      <c r="W39" s="54">
        <f t="shared" si="14"/>
        <v>2</v>
      </c>
      <c r="X39" s="51">
        <v>400</v>
      </c>
      <c r="Y39" s="45">
        <f t="shared" si="15"/>
        <v>492</v>
      </c>
      <c r="Z39" s="45">
        <f t="shared" si="16"/>
        <v>0</v>
      </c>
      <c r="AA39" s="21">
        <v>950</v>
      </c>
      <c r="AB39" s="21">
        <f t="shared" si="2"/>
        <v>1168.5</v>
      </c>
      <c r="AC39" s="21">
        <f t="shared" ref="AC39:AC70" si="21">H39/AB39*F39</f>
        <v>0.84210526315789469</v>
      </c>
      <c r="AD39" s="21">
        <v>1500</v>
      </c>
      <c r="AE39" s="22">
        <f t="shared" si="17"/>
        <v>1845</v>
      </c>
      <c r="AF39" s="21">
        <f t="shared" ref="AF39:AF70" si="22">H39/AE39*F39</f>
        <v>0.53333333333333333</v>
      </c>
      <c r="AG39" s="21">
        <v>1200</v>
      </c>
      <c r="AH39" s="22">
        <f t="shared" si="18"/>
        <v>1476</v>
      </c>
      <c r="AI39" s="21">
        <f t="shared" ref="AI39:AI70" si="23">H39/AH39*F39</f>
        <v>0.66666666666666663</v>
      </c>
    </row>
    <row r="40" spans="2:35" x14ac:dyDescent="0.25">
      <c r="B40" s="3">
        <v>34</v>
      </c>
      <c r="C40" s="253"/>
      <c r="D40" s="250"/>
      <c r="E40" s="4" t="s">
        <v>42</v>
      </c>
      <c r="F40" s="5">
        <v>2</v>
      </c>
      <c r="G40" s="1" t="s">
        <v>7</v>
      </c>
      <c r="H40" s="21">
        <f t="shared" si="20"/>
        <v>602.70000000000005</v>
      </c>
      <c r="I40" s="21">
        <v>1200</v>
      </c>
      <c r="J40" s="22">
        <f t="shared" si="6"/>
        <v>1476</v>
      </c>
      <c r="K40" s="21">
        <f t="shared" si="7"/>
        <v>0.81666666666666676</v>
      </c>
      <c r="L40" s="54">
        <v>1100</v>
      </c>
      <c r="M40" s="60">
        <f t="shared" si="19"/>
        <v>1353</v>
      </c>
      <c r="N40" s="54">
        <f t="shared" si="8"/>
        <v>0.89090909090909098</v>
      </c>
      <c r="O40" s="21">
        <v>490</v>
      </c>
      <c r="P40" s="21">
        <f t="shared" si="9"/>
        <v>602.70000000000005</v>
      </c>
      <c r="Q40" s="21">
        <f t="shared" si="10"/>
        <v>2</v>
      </c>
      <c r="R40" s="21">
        <v>1000</v>
      </c>
      <c r="S40" s="21">
        <f t="shared" si="11"/>
        <v>1230</v>
      </c>
      <c r="T40" s="21">
        <f t="shared" si="12"/>
        <v>0.98000000000000009</v>
      </c>
      <c r="U40" s="54">
        <v>500</v>
      </c>
      <c r="V40" s="54">
        <f t="shared" si="13"/>
        <v>615</v>
      </c>
      <c r="W40" s="54">
        <f t="shared" si="14"/>
        <v>1.9600000000000002</v>
      </c>
      <c r="X40" s="51">
        <v>500</v>
      </c>
      <c r="Y40" s="45">
        <f t="shared" si="15"/>
        <v>615</v>
      </c>
      <c r="Z40" s="45">
        <f t="shared" si="16"/>
        <v>-12.299999999999955</v>
      </c>
      <c r="AA40" s="21">
        <v>1300</v>
      </c>
      <c r="AB40" s="21">
        <f t="shared" si="2"/>
        <v>1599</v>
      </c>
      <c r="AC40" s="21">
        <f t="shared" si="21"/>
        <v>0.75384615384615394</v>
      </c>
      <c r="AD40" s="21">
        <v>1500</v>
      </c>
      <c r="AE40" s="22">
        <f t="shared" si="17"/>
        <v>1845</v>
      </c>
      <c r="AF40" s="21">
        <f t="shared" si="22"/>
        <v>0.65333333333333343</v>
      </c>
      <c r="AG40" s="21">
        <v>1350</v>
      </c>
      <c r="AH40" s="22">
        <f t="shared" si="18"/>
        <v>1660.5</v>
      </c>
      <c r="AI40" s="21">
        <f t="shared" si="23"/>
        <v>0.72592592592592597</v>
      </c>
    </row>
    <row r="41" spans="2:35" x14ac:dyDescent="0.25">
      <c r="B41" s="3">
        <v>35</v>
      </c>
      <c r="C41" s="253"/>
      <c r="D41" s="250"/>
      <c r="E41" s="4" t="s">
        <v>43</v>
      </c>
      <c r="F41" s="5">
        <v>1.5</v>
      </c>
      <c r="G41" s="1" t="s">
        <v>7</v>
      </c>
      <c r="H41" s="21">
        <f t="shared" si="20"/>
        <v>861</v>
      </c>
      <c r="I41" s="21">
        <v>1600</v>
      </c>
      <c r="J41" s="22">
        <f t="shared" si="6"/>
        <v>1968</v>
      </c>
      <c r="K41" s="21">
        <f t="shared" si="7"/>
        <v>0.65625</v>
      </c>
      <c r="L41" s="54">
        <v>1300</v>
      </c>
      <c r="M41" s="60">
        <f t="shared" si="19"/>
        <v>1599</v>
      </c>
      <c r="N41" s="54">
        <f t="shared" si="8"/>
        <v>0.80769230769230771</v>
      </c>
      <c r="O41" s="21">
        <v>700</v>
      </c>
      <c r="P41" s="21">
        <f t="shared" si="9"/>
        <v>861</v>
      </c>
      <c r="Q41" s="21">
        <f t="shared" si="10"/>
        <v>1.5</v>
      </c>
      <c r="R41" s="21">
        <v>1000</v>
      </c>
      <c r="S41" s="21">
        <f t="shared" si="11"/>
        <v>1230</v>
      </c>
      <c r="T41" s="21">
        <f t="shared" si="12"/>
        <v>1.0499999999999998</v>
      </c>
      <c r="U41" s="54">
        <v>700</v>
      </c>
      <c r="V41" s="54">
        <f t="shared" si="13"/>
        <v>861</v>
      </c>
      <c r="W41" s="54">
        <f t="shared" si="14"/>
        <v>1.5</v>
      </c>
      <c r="X41" s="51">
        <v>700</v>
      </c>
      <c r="Y41" s="45">
        <f t="shared" si="15"/>
        <v>861</v>
      </c>
      <c r="Z41" s="45">
        <f t="shared" si="16"/>
        <v>0</v>
      </c>
      <c r="AA41" s="21">
        <v>1400</v>
      </c>
      <c r="AB41" s="21">
        <f t="shared" si="2"/>
        <v>1722</v>
      </c>
      <c r="AC41" s="21">
        <f t="shared" si="21"/>
        <v>0.75</v>
      </c>
      <c r="AD41" s="21">
        <v>1800</v>
      </c>
      <c r="AE41" s="22">
        <f t="shared" si="17"/>
        <v>2214</v>
      </c>
      <c r="AF41" s="21">
        <f t="shared" si="22"/>
        <v>0.58333333333333337</v>
      </c>
      <c r="AG41" s="21">
        <v>1600</v>
      </c>
      <c r="AH41" s="22">
        <f t="shared" si="18"/>
        <v>1968</v>
      </c>
      <c r="AI41" s="21">
        <f t="shared" si="23"/>
        <v>0.65625</v>
      </c>
    </row>
    <row r="42" spans="2:35" x14ac:dyDescent="0.25">
      <c r="B42" s="3">
        <v>36</v>
      </c>
      <c r="C42" s="253"/>
      <c r="D42" s="250"/>
      <c r="E42" s="4" t="s">
        <v>44</v>
      </c>
      <c r="F42" s="5">
        <v>1.5</v>
      </c>
      <c r="G42" s="1" t="s">
        <v>7</v>
      </c>
      <c r="H42" s="21">
        <f t="shared" si="20"/>
        <v>1217.7</v>
      </c>
      <c r="I42" s="21">
        <v>1600</v>
      </c>
      <c r="J42" s="22">
        <f t="shared" si="6"/>
        <v>1968</v>
      </c>
      <c r="K42" s="21">
        <f t="shared" si="7"/>
        <v>0.92812500000000009</v>
      </c>
      <c r="L42" s="54">
        <v>1500</v>
      </c>
      <c r="M42" s="60">
        <f t="shared" si="19"/>
        <v>1845</v>
      </c>
      <c r="N42" s="54">
        <f t="shared" si="8"/>
        <v>0.99</v>
      </c>
      <c r="O42" s="21">
        <v>990</v>
      </c>
      <c r="P42" s="21">
        <f t="shared" si="9"/>
        <v>1217.7</v>
      </c>
      <c r="Q42" s="21">
        <f t="shared" si="10"/>
        <v>1.5</v>
      </c>
      <c r="R42" s="21">
        <v>1200</v>
      </c>
      <c r="S42" s="21">
        <f t="shared" si="11"/>
        <v>1476</v>
      </c>
      <c r="T42" s="21">
        <f t="shared" si="12"/>
        <v>1.2375</v>
      </c>
      <c r="U42" s="54">
        <v>1000</v>
      </c>
      <c r="V42" s="54">
        <f t="shared" si="13"/>
        <v>1230</v>
      </c>
      <c r="W42" s="54">
        <f t="shared" si="14"/>
        <v>1.4849999999999999</v>
      </c>
      <c r="X42" s="51">
        <v>1000</v>
      </c>
      <c r="Y42" s="45">
        <f t="shared" si="15"/>
        <v>1230</v>
      </c>
      <c r="Z42" s="45">
        <f t="shared" si="16"/>
        <v>-12.299999999999955</v>
      </c>
      <c r="AA42" s="21">
        <v>1500</v>
      </c>
      <c r="AB42" s="21">
        <f t="shared" si="2"/>
        <v>1845</v>
      </c>
      <c r="AC42" s="21">
        <f t="shared" si="21"/>
        <v>0.99</v>
      </c>
      <c r="AD42" s="21">
        <v>2000</v>
      </c>
      <c r="AE42" s="22">
        <f t="shared" si="17"/>
        <v>2460</v>
      </c>
      <c r="AF42" s="21">
        <f t="shared" si="22"/>
        <v>0.74249999999999994</v>
      </c>
      <c r="AG42" s="21">
        <v>1900</v>
      </c>
      <c r="AH42" s="22">
        <f t="shared" si="18"/>
        <v>2337</v>
      </c>
      <c r="AI42" s="21">
        <f t="shared" si="23"/>
        <v>0.78157894736842115</v>
      </c>
    </row>
    <row r="43" spans="2:35" x14ac:dyDescent="0.25">
      <c r="B43" s="3">
        <v>37</v>
      </c>
      <c r="C43" s="254"/>
      <c r="D43" s="251"/>
      <c r="E43" s="4" t="s">
        <v>45</v>
      </c>
      <c r="F43" s="5">
        <v>1.5</v>
      </c>
      <c r="G43" s="1" t="s">
        <v>7</v>
      </c>
      <c r="H43" s="21">
        <f t="shared" si="20"/>
        <v>1845</v>
      </c>
      <c r="I43" s="21">
        <v>2000</v>
      </c>
      <c r="J43" s="22">
        <f t="shared" si="6"/>
        <v>2460</v>
      </c>
      <c r="K43" s="21">
        <f t="shared" si="7"/>
        <v>1.125</v>
      </c>
      <c r="L43" s="54">
        <v>1700</v>
      </c>
      <c r="M43" s="60">
        <f t="shared" si="19"/>
        <v>2091</v>
      </c>
      <c r="N43" s="54">
        <f t="shared" si="8"/>
        <v>1.3235294117647058</v>
      </c>
      <c r="O43" s="21">
        <v>1510</v>
      </c>
      <c r="P43" s="21">
        <f t="shared" si="9"/>
        <v>1857.3</v>
      </c>
      <c r="Q43" s="21">
        <f t="shared" si="10"/>
        <v>1.490066225165563</v>
      </c>
      <c r="R43" s="21">
        <v>1900</v>
      </c>
      <c r="S43" s="21">
        <f t="shared" si="11"/>
        <v>2337</v>
      </c>
      <c r="T43" s="21">
        <f t="shared" si="12"/>
        <v>1.1842105263157894</v>
      </c>
      <c r="U43" s="54">
        <v>1500</v>
      </c>
      <c r="V43" s="54">
        <f t="shared" si="13"/>
        <v>1845</v>
      </c>
      <c r="W43" s="54">
        <f t="shared" si="14"/>
        <v>1.5</v>
      </c>
      <c r="X43" s="51">
        <v>1500</v>
      </c>
      <c r="Y43" s="45">
        <f t="shared" si="15"/>
        <v>1845</v>
      </c>
      <c r="Z43" s="45">
        <f t="shared" si="16"/>
        <v>0</v>
      </c>
      <c r="AA43" s="21">
        <v>2100</v>
      </c>
      <c r="AB43" s="21">
        <f t="shared" si="2"/>
        <v>2583</v>
      </c>
      <c r="AC43" s="21">
        <f t="shared" si="21"/>
        <v>1.0714285714285714</v>
      </c>
      <c r="AD43" s="21">
        <v>2200</v>
      </c>
      <c r="AE43" s="22">
        <f t="shared" si="17"/>
        <v>2706</v>
      </c>
      <c r="AF43" s="21">
        <f t="shared" si="22"/>
        <v>1.0227272727272727</v>
      </c>
      <c r="AG43" s="21">
        <v>2200</v>
      </c>
      <c r="AH43" s="22">
        <f t="shared" si="18"/>
        <v>2706</v>
      </c>
      <c r="AI43" s="21">
        <f t="shared" si="23"/>
        <v>1.0227272727272727</v>
      </c>
    </row>
    <row r="44" spans="2:35" ht="18.75" customHeight="1" x14ac:dyDescent="0.25">
      <c r="B44" s="3">
        <v>38</v>
      </c>
      <c r="C44" s="252" t="s">
        <v>39</v>
      </c>
      <c r="D44" s="252" t="s">
        <v>46</v>
      </c>
      <c r="E44" s="4" t="s">
        <v>41</v>
      </c>
      <c r="F44" s="5">
        <v>1.5</v>
      </c>
      <c r="G44" s="1" t="s">
        <v>20</v>
      </c>
      <c r="H44" s="21">
        <f t="shared" si="20"/>
        <v>84.87</v>
      </c>
      <c r="I44" s="21">
        <v>150</v>
      </c>
      <c r="J44" s="22">
        <f t="shared" si="6"/>
        <v>184.5</v>
      </c>
      <c r="K44" s="21">
        <f t="shared" si="7"/>
        <v>0.69000000000000006</v>
      </c>
      <c r="L44" s="54">
        <v>120</v>
      </c>
      <c r="M44" s="60">
        <f t="shared" si="19"/>
        <v>147.6</v>
      </c>
      <c r="N44" s="54">
        <f t="shared" si="8"/>
        <v>0.86250000000000004</v>
      </c>
      <c r="O44" s="21">
        <v>70</v>
      </c>
      <c r="P44" s="21">
        <f t="shared" si="9"/>
        <v>86.1</v>
      </c>
      <c r="Q44" s="21">
        <f t="shared" si="10"/>
        <v>1.4785714285714289</v>
      </c>
      <c r="R44" s="21">
        <v>160</v>
      </c>
      <c r="S44" s="21">
        <f t="shared" si="11"/>
        <v>196.8</v>
      </c>
      <c r="T44" s="21">
        <f t="shared" si="12"/>
        <v>0.64687500000000009</v>
      </c>
      <c r="U44" s="54">
        <v>69</v>
      </c>
      <c r="V44" s="54">
        <f t="shared" si="13"/>
        <v>84.87</v>
      </c>
      <c r="W44" s="54">
        <f t="shared" si="14"/>
        <v>1.5</v>
      </c>
      <c r="X44" s="51">
        <v>69</v>
      </c>
      <c r="Y44" s="45">
        <f t="shared" si="15"/>
        <v>84.87</v>
      </c>
      <c r="Z44" s="45">
        <f t="shared" si="16"/>
        <v>0</v>
      </c>
      <c r="AA44" s="21">
        <v>155</v>
      </c>
      <c r="AB44" s="21">
        <f t="shared" si="2"/>
        <v>190.65</v>
      </c>
      <c r="AC44" s="21">
        <f t="shared" si="21"/>
        <v>0.66774193548387095</v>
      </c>
      <c r="AD44" s="21">
        <v>150</v>
      </c>
      <c r="AE44" s="22">
        <f t="shared" si="17"/>
        <v>184.5</v>
      </c>
      <c r="AF44" s="21">
        <f t="shared" si="22"/>
        <v>0.69000000000000006</v>
      </c>
      <c r="AG44" s="21">
        <v>150</v>
      </c>
      <c r="AH44" s="22">
        <f t="shared" si="18"/>
        <v>184.5</v>
      </c>
      <c r="AI44" s="21">
        <f t="shared" si="23"/>
        <v>0.69000000000000006</v>
      </c>
    </row>
    <row r="45" spans="2:35" x14ac:dyDescent="0.25">
      <c r="B45" s="3">
        <v>39</v>
      </c>
      <c r="C45" s="253"/>
      <c r="D45" s="253"/>
      <c r="E45" s="4" t="s">
        <v>42</v>
      </c>
      <c r="F45" s="5">
        <v>1.5</v>
      </c>
      <c r="G45" s="1" t="s">
        <v>20</v>
      </c>
      <c r="H45" s="21">
        <f t="shared" si="20"/>
        <v>147.6</v>
      </c>
      <c r="I45" s="21">
        <v>150</v>
      </c>
      <c r="J45" s="22">
        <f t="shared" si="6"/>
        <v>184.5</v>
      </c>
      <c r="K45" s="21">
        <f t="shared" si="7"/>
        <v>1.2</v>
      </c>
      <c r="L45" s="54">
        <v>130</v>
      </c>
      <c r="M45" s="60">
        <f t="shared" si="19"/>
        <v>159.9</v>
      </c>
      <c r="N45" s="54">
        <f t="shared" si="8"/>
        <v>1.3846153846153846</v>
      </c>
      <c r="O45" s="21">
        <v>120</v>
      </c>
      <c r="P45" s="21">
        <f t="shared" si="9"/>
        <v>147.6</v>
      </c>
      <c r="Q45" s="21">
        <f t="shared" si="10"/>
        <v>1.5</v>
      </c>
      <c r="R45" s="21">
        <v>160</v>
      </c>
      <c r="S45" s="21">
        <f t="shared" si="11"/>
        <v>196.8</v>
      </c>
      <c r="T45" s="21">
        <f t="shared" si="12"/>
        <v>1.1249999999999998</v>
      </c>
      <c r="U45" s="54">
        <v>120</v>
      </c>
      <c r="V45" s="54">
        <f t="shared" si="13"/>
        <v>147.6</v>
      </c>
      <c r="W45" s="54">
        <f t="shared" si="14"/>
        <v>1.5</v>
      </c>
      <c r="X45" s="51">
        <v>120</v>
      </c>
      <c r="Y45" s="45">
        <f t="shared" si="15"/>
        <v>147.6</v>
      </c>
      <c r="Z45" s="45">
        <f t="shared" si="16"/>
        <v>0</v>
      </c>
      <c r="AA45" s="21">
        <v>155</v>
      </c>
      <c r="AB45" s="21">
        <f t="shared" si="2"/>
        <v>190.65</v>
      </c>
      <c r="AC45" s="21">
        <f t="shared" si="21"/>
        <v>1.161290322580645</v>
      </c>
      <c r="AD45" s="21">
        <v>150</v>
      </c>
      <c r="AE45" s="22">
        <f t="shared" si="17"/>
        <v>184.5</v>
      </c>
      <c r="AF45" s="21">
        <f t="shared" si="22"/>
        <v>1.2</v>
      </c>
      <c r="AG45" s="21">
        <v>150</v>
      </c>
      <c r="AH45" s="22">
        <f t="shared" si="18"/>
        <v>184.5</v>
      </c>
      <c r="AI45" s="21">
        <f t="shared" si="23"/>
        <v>1.2</v>
      </c>
    </row>
    <row r="46" spans="2:35" x14ac:dyDescent="0.25">
      <c r="B46" s="3">
        <v>40</v>
      </c>
      <c r="C46" s="253"/>
      <c r="D46" s="253"/>
      <c r="E46" s="4" t="s">
        <v>43</v>
      </c>
      <c r="F46" s="5">
        <v>1</v>
      </c>
      <c r="G46" s="1" t="s">
        <v>20</v>
      </c>
      <c r="H46" s="21">
        <f t="shared" si="20"/>
        <v>159.9</v>
      </c>
      <c r="I46" s="21">
        <v>200</v>
      </c>
      <c r="J46" s="22">
        <f t="shared" si="6"/>
        <v>246</v>
      </c>
      <c r="K46" s="21">
        <f t="shared" si="7"/>
        <v>0.65</v>
      </c>
      <c r="L46" s="54">
        <v>130</v>
      </c>
      <c r="M46" s="60">
        <f t="shared" si="19"/>
        <v>159.9</v>
      </c>
      <c r="N46" s="54">
        <f t="shared" si="8"/>
        <v>1</v>
      </c>
      <c r="O46" s="21">
        <v>135</v>
      </c>
      <c r="P46" s="21">
        <f t="shared" si="9"/>
        <v>166.05</v>
      </c>
      <c r="Q46" s="21">
        <f t="shared" si="10"/>
        <v>0.96296296296296291</v>
      </c>
      <c r="R46" s="21">
        <v>160</v>
      </c>
      <c r="S46" s="21">
        <f t="shared" si="11"/>
        <v>196.8</v>
      </c>
      <c r="T46" s="21">
        <f t="shared" si="12"/>
        <v>0.8125</v>
      </c>
      <c r="U46" s="54">
        <v>130</v>
      </c>
      <c r="V46" s="54">
        <f t="shared" si="13"/>
        <v>159.9</v>
      </c>
      <c r="W46" s="54">
        <f t="shared" si="14"/>
        <v>1</v>
      </c>
      <c r="X46" s="51">
        <v>130</v>
      </c>
      <c r="Y46" s="45">
        <f t="shared" si="15"/>
        <v>159.9</v>
      </c>
      <c r="Z46" s="45">
        <f t="shared" si="16"/>
        <v>0</v>
      </c>
      <c r="AA46" s="21">
        <v>155</v>
      </c>
      <c r="AB46" s="21">
        <f t="shared" si="2"/>
        <v>190.65</v>
      </c>
      <c r="AC46" s="21">
        <f t="shared" si="21"/>
        <v>0.83870967741935487</v>
      </c>
      <c r="AD46" s="21">
        <v>150</v>
      </c>
      <c r="AE46" s="22">
        <f t="shared" si="17"/>
        <v>184.5</v>
      </c>
      <c r="AF46" s="21">
        <f t="shared" si="22"/>
        <v>0.8666666666666667</v>
      </c>
      <c r="AG46" s="21">
        <v>150</v>
      </c>
      <c r="AH46" s="22">
        <f t="shared" si="18"/>
        <v>184.5</v>
      </c>
      <c r="AI46" s="21">
        <f t="shared" si="23"/>
        <v>0.8666666666666667</v>
      </c>
    </row>
    <row r="47" spans="2:35" x14ac:dyDescent="0.25">
      <c r="B47" s="3">
        <v>41</v>
      </c>
      <c r="C47" s="253"/>
      <c r="D47" s="253"/>
      <c r="E47" s="4" t="s">
        <v>44</v>
      </c>
      <c r="F47" s="5">
        <v>1</v>
      </c>
      <c r="G47" s="1" t="s">
        <v>20</v>
      </c>
      <c r="H47" s="21">
        <f t="shared" si="20"/>
        <v>184.5</v>
      </c>
      <c r="I47" s="21">
        <v>200</v>
      </c>
      <c r="J47" s="22">
        <f t="shared" si="6"/>
        <v>246</v>
      </c>
      <c r="K47" s="21">
        <f t="shared" si="7"/>
        <v>0.75</v>
      </c>
      <c r="L47" s="54">
        <v>150</v>
      </c>
      <c r="M47" s="60">
        <f t="shared" si="19"/>
        <v>184.5</v>
      </c>
      <c r="N47" s="54">
        <f t="shared" si="8"/>
        <v>1</v>
      </c>
      <c r="O47" s="21">
        <v>150</v>
      </c>
      <c r="P47" s="21">
        <f t="shared" si="9"/>
        <v>184.5</v>
      </c>
      <c r="Q47" s="21">
        <f t="shared" si="10"/>
        <v>1</v>
      </c>
      <c r="R47" s="21">
        <v>210</v>
      </c>
      <c r="S47" s="21">
        <f t="shared" si="11"/>
        <v>258.3</v>
      </c>
      <c r="T47" s="21">
        <f t="shared" si="12"/>
        <v>0.7142857142857143</v>
      </c>
      <c r="U47" s="54">
        <v>150</v>
      </c>
      <c r="V47" s="54">
        <f t="shared" si="13"/>
        <v>184.5</v>
      </c>
      <c r="W47" s="54">
        <f t="shared" si="14"/>
        <v>1</v>
      </c>
      <c r="X47" s="51">
        <v>150</v>
      </c>
      <c r="Y47" s="45">
        <f t="shared" si="15"/>
        <v>184.5</v>
      </c>
      <c r="Z47" s="45">
        <f t="shared" si="16"/>
        <v>0</v>
      </c>
      <c r="AA47" s="21">
        <v>200</v>
      </c>
      <c r="AB47" s="21">
        <f t="shared" si="2"/>
        <v>246</v>
      </c>
      <c r="AC47" s="21">
        <f t="shared" si="21"/>
        <v>0.75</v>
      </c>
      <c r="AD47" s="21">
        <v>180</v>
      </c>
      <c r="AE47" s="22">
        <f t="shared" si="17"/>
        <v>221.4</v>
      </c>
      <c r="AF47" s="21">
        <f t="shared" si="22"/>
        <v>0.83333333333333326</v>
      </c>
      <c r="AG47" s="21">
        <v>210</v>
      </c>
      <c r="AH47" s="22">
        <f t="shared" si="18"/>
        <v>258.3</v>
      </c>
      <c r="AI47" s="21">
        <f t="shared" si="23"/>
        <v>0.7142857142857143</v>
      </c>
    </row>
    <row r="48" spans="2:35" x14ac:dyDescent="0.25">
      <c r="B48" s="3">
        <v>42</v>
      </c>
      <c r="C48" s="254"/>
      <c r="D48" s="254"/>
      <c r="E48" s="4" t="s">
        <v>45</v>
      </c>
      <c r="F48" s="5">
        <v>1</v>
      </c>
      <c r="G48" s="1" t="s">
        <v>20</v>
      </c>
      <c r="H48" s="21">
        <f t="shared" si="20"/>
        <v>221.4</v>
      </c>
      <c r="I48" s="21">
        <v>350</v>
      </c>
      <c r="J48" s="22">
        <f t="shared" si="6"/>
        <v>430.5</v>
      </c>
      <c r="K48" s="21">
        <f t="shared" si="7"/>
        <v>0.51428571428571435</v>
      </c>
      <c r="L48" s="54">
        <v>210</v>
      </c>
      <c r="M48" s="60">
        <f t="shared" si="19"/>
        <v>258.3</v>
      </c>
      <c r="N48" s="54">
        <f t="shared" si="8"/>
        <v>0.8571428571428571</v>
      </c>
      <c r="O48" s="21">
        <v>280</v>
      </c>
      <c r="P48" s="21">
        <f t="shared" si="9"/>
        <v>344.4</v>
      </c>
      <c r="Q48" s="21">
        <f t="shared" si="10"/>
        <v>0.6428571428571429</v>
      </c>
      <c r="R48" s="21">
        <v>360</v>
      </c>
      <c r="S48" s="21">
        <f t="shared" si="11"/>
        <v>442.8</v>
      </c>
      <c r="T48" s="21">
        <f t="shared" si="12"/>
        <v>0.5</v>
      </c>
      <c r="U48" s="54">
        <v>275</v>
      </c>
      <c r="V48" s="54">
        <f t="shared" si="13"/>
        <v>338.25</v>
      </c>
      <c r="W48" s="54">
        <f t="shared" si="14"/>
        <v>0.65454545454545454</v>
      </c>
      <c r="X48" s="51">
        <v>275</v>
      </c>
      <c r="Y48" s="45">
        <f t="shared" si="15"/>
        <v>338.25</v>
      </c>
      <c r="Z48" s="28">
        <f t="shared" si="16"/>
        <v>-116.85</v>
      </c>
      <c r="AA48" s="21">
        <v>350</v>
      </c>
      <c r="AB48" s="21">
        <f t="shared" si="2"/>
        <v>430.5</v>
      </c>
      <c r="AC48" s="21">
        <f t="shared" si="21"/>
        <v>0.51428571428571435</v>
      </c>
      <c r="AD48" s="21">
        <v>180</v>
      </c>
      <c r="AE48" s="22">
        <f t="shared" si="17"/>
        <v>221.4</v>
      </c>
      <c r="AF48" s="21">
        <f t="shared" si="22"/>
        <v>1</v>
      </c>
      <c r="AG48" s="21">
        <v>360</v>
      </c>
      <c r="AH48" s="22">
        <f t="shared" si="18"/>
        <v>442.8</v>
      </c>
      <c r="AI48" s="21">
        <f t="shared" si="23"/>
        <v>0.5</v>
      </c>
    </row>
    <row r="49" spans="2:35" ht="18.75" customHeight="1" x14ac:dyDescent="0.25">
      <c r="B49" s="3">
        <v>43</v>
      </c>
      <c r="C49" s="242" t="s">
        <v>47</v>
      </c>
      <c r="D49" s="245" t="s">
        <v>48</v>
      </c>
      <c r="E49" s="246"/>
      <c r="F49" s="5">
        <v>1</v>
      </c>
      <c r="G49" s="1" t="s">
        <v>7</v>
      </c>
      <c r="H49" s="21">
        <f t="shared" si="20"/>
        <v>615</v>
      </c>
      <c r="I49" s="21">
        <v>600</v>
      </c>
      <c r="J49" s="22">
        <f t="shared" si="6"/>
        <v>738</v>
      </c>
      <c r="K49" s="21">
        <f t="shared" si="7"/>
        <v>0.83333333333333337</v>
      </c>
      <c r="L49" s="54">
        <v>600</v>
      </c>
      <c r="M49" s="60">
        <f t="shared" si="19"/>
        <v>738</v>
      </c>
      <c r="N49" s="54">
        <f t="shared" si="8"/>
        <v>0.83333333333333337</v>
      </c>
      <c r="O49" s="21">
        <v>550</v>
      </c>
      <c r="P49" s="21">
        <f t="shared" si="9"/>
        <v>676.5</v>
      </c>
      <c r="Q49" s="21">
        <f t="shared" si="10"/>
        <v>0.90909090909090906</v>
      </c>
      <c r="R49" s="21">
        <v>625</v>
      </c>
      <c r="S49" s="21">
        <f t="shared" si="11"/>
        <v>768.75</v>
      </c>
      <c r="T49" s="21">
        <f t="shared" si="12"/>
        <v>0.8</v>
      </c>
      <c r="U49" s="54">
        <v>500</v>
      </c>
      <c r="V49" s="54">
        <f t="shared" si="13"/>
        <v>615</v>
      </c>
      <c r="W49" s="54">
        <f t="shared" si="14"/>
        <v>1</v>
      </c>
      <c r="X49" s="51">
        <v>400</v>
      </c>
      <c r="Y49" s="45">
        <f t="shared" si="15"/>
        <v>492</v>
      </c>
      <c r="Z49" s="45">
        <f t="shared" si="16"/>
        <v>123</v>
      </c>
      <c r="AA49" s="21">
        <v>620</v>
      </c>
      <c r="AB49" s="21">
        <f t="shared" si="2"/>
        <v>762.6</v>
      </c>
      <c r="AC49" s="21">
        <f t="shared" si="21"/>
        <v>0.80645161290322576</v>
      </c>
      <c r="AD49" s="21">
        <v>600</v>
      </c>
      <c r="AE49" s="22">
        <f t="shared" si="17"/>
        <v>738</v>
      </c>
      <c r="AF49" s="21">
        <f t="shared" si="22"/>
        <v>0.83333333333333337</v>
      </c>
      <c r="AG49" s="21">
        <v>590</v>
      </c>
      <c r="AH49" s="22">
        <f t="shared" si="18"/>
        <v>725.7</v>
      </c>
      <c r="AI49" s="21">
        <f t="shared" si="23"/>
        <v>0.84745762711864403</v>
      </c>
    </row>
    <row r="50" spans="2:35" ht="24.75" customHeight="1" x14ac:dyDescent="0.25">
      <c r="B50" s="3">
        <v>44</v>
      </c>
      <c r="C50" s="243"/>
      <c r="D50" s="245" t="s">
        <v>49</v>
      </c>
      <c r="E50" s="246"/>
      <c r="F50" s="5">
        <v>1</v>
      </c>
      <c r="G50" s="1" t="s">
        <v>7</v>
      </c>
      <c r="H50" s="21">
        <f t="shared" si="20"/>
        <v>1107</v>
      </c>
      <c r="I50" s="21">
        <v>1000</v>
      </c>
      <c r="J50" s="22">
        <f t="shared" si="6"/>
        <v>1230</v>
      </c>
      <c r="K50" s="21">
        <f t="shared" si="7"/>
        <v>0.9</v>
      </c>
      <c r="L50" s="54">
        <v>900</v>
      </c>
      <c r="M50" s="60">
        <f t="shared" si="19"/>
        <v>1107</v>
      </c>
      <c r="N50" s="54">
        <f t="shared" si="8"/>
        <v>1</v>
      </c>
      <c r="O50" s="21">
        <v>2000</v>
      </c>
      <c r="P50" s="21">
        <f t="shared" si="9"/>
        <v>2460</v>
      </c>
      <c r="Q50" s="21">
        <f t="shared" si="10"/>
        <v>0.45</v>
      </c>
      <c r="R50" s="21">
        <v>1255</v>
      </c>
      <c r="S50" s="21">
        <f t="shared" si="11"/>
        <v>1543.65</v>
      </c>
      <c r="T50" s="21">
        <f t="shared" si="12"/>
        <v>0.71713147410358558</v>
      </c>
      <c r="U50" s="54">
        <v>2100</v>
      </c>
      <c r="V50" s="54">
        <f t="shared" si="13"/>
        <v>2583</v>
      </c>
      <c r="W50" s="54">
        <f t="shared" si="14"/>
        <v>0.42857142857142855</v>
      </c>
      <c r="X50" s="51">
        <v>1500</v>
      </c>
      <c r="Y50" s="45">
        <f t="shared" si="15"/>
        <v>1845</v>
      </c>
      <c r="Z50" s="28">
        <f t="shared" si="16"/>
        <v>-738</v>
      </c>
      <c r="AA50" s="21">
        <v>1300</v>
      </c>
      <c r="AB50" s="21">
        <f t="shared" si="2"/>
        <v>1599</v>
      </c>
      <c r="AC50" s="21">
        <f t="shared" si="21"/>
        <v>0.69230769230769229</v>
      </c>
      <c r="AD50" s="21">
        <v>1200</v>
      </c>
      <c r="AE50" s="22">
        <f t="shared" si="17"/>
        <v>1476</v>
      </c>
      <c r="AF50" s="21">
        <f t="shared" si="22"/>
        <v>0.75</v>
      </c>
      <c r="AG50" s="21">
        <v>1280</v>
      </c>
      <c r="AH50" s="22">
        <f t="shared" si="18"/>
        <v>1574.4</v>
      </c>
      <c r="AI50" s="21">
        <f t="shared" si="23"/>
        <v>0.703125</v>
      </c>
    </row>
    <row r="51" spans="2:35" ht="15" customHeight="1" x14ac:dyDescent="0.25">
      <c r="B51" s="3">
        <v>45</v>
      </c>
      <c r="C51" s="243"/>
      <c r="D51" s="245" t="s">
        <v>50</v>
      </c>
      <c r="E51" s="246"/>
      <c r="F51" s="5">
        <v>1</v>
      </c>
      <c r="G51" s="1" t="s">
        <v>7</v>
      </c>
      <c r="H51" s="21">
        <f t="shared" si="20"/>
        <v>1476</v>
      </c>
      <c r="I51" s="21">
        <v>1500</v>
      </c>
      <c r="J51" s="22">
        <f t="shared" si="6"/>
        <v>1845</v>
      </c>
      <c r="K51" s="21">
        <f t="shared" si="7"/>
        <v>0.8</v>
      </c>
      <c r="L51" s="54">
        <v>1200</v>
      </c>
      <c r="M51" s="60">
        <f t="shared" si="19"/>
        <v>1476</v>
      </c>
      <c r="N51" s="54">
        <f t="shared" si="8"/>
        <v>1</v>
      </c>
      <c r="O51" s="21">
        <v>1530</v>
      </c>
      <c r="P51" s="21">
        <f t="shared" si="9"/>
        <v>1881.8999999999999</v>
      </c>
      <c r="Q51" s="21">
        <f t="shared" si="10"/>
        <v>0.78431372549019618</v>
      </c>
      <c r="R51" s="21">
        <v>1680</v>
      </c>
      <c r="S51" s="21">
        <f t="shared" si="11"/>
        <v>2066.4</v>
      </c>
      <c r="T51" s="21">
        <f t="shared" si="12"/>
        <v>0.7142857142857143</v>
      </c>
      <c r="U51" s="54">
        <v>1500</v>
      </c>
      <c r="V51" s="54">
        <f t="shared" si="13"/>
        <v>1845</v>
      </c>
      <c r="W51" s="54">
        <f t="shared" si="14"/>
        <v>0.8</v>
      </c>
      <c r="X51" s="51">
        <v>1500</v>
      </c>
      <c r="Y51" s="45">
        <f t="shared" si="15"/>
        <v>1845</v>
      </c>
      <c r="Z51" s="28">
        <f t="shared" si="16"/>
        <v>-369</v>
      </c>
      <c r="AA51" s="21">
        <v>1650</v>
      </c>
      <c r="AB51" s="21">
        <f t="shared" si="2"/>
        <v>2029.5</v>
      </c>
      <c r="AC51" s="21">
        <f t="shared" si="21"/>
        <v>0.72727272727272729</v>
      </c>
      <c r="AD51" s="21">
        <v>1600</v>
      </c>
      <c r="AE51" s="22">
        <f t="shared" si="17"/>
        <v>1968</v>
      </c>
      <c r="AF51" s="21">
        <f t="shared" si="22"/>
        <v>0.75</v>
      </c>
      <c r="AG51" s="21">
        <v>1650</v>
      </c>
      <c r="AH51" s="22">
        <f t="shared" si="18"/>
        <v>2029.5</v>
      </c>
      <c r="AI51" s="21">
        <f t="shared" si="23"/>
        <v>0.72727272727272729</v>
      </c>
    </row>
    <row r="52" spans="2:35" ht="24.75" customHeight="1" x14ac:dyDescent="0.25">
      <c r="B52" s="3">
        <v>46</v>
      </c>
      <c r="C52" s="243"/>
      <c r="D52" s="245" t="s">
        <v>51</v>
      </c>
      <c r="E52" s="246"/>
      <c r="F52" s="5">
        <v>1</v>
      </c>
      <c r="G52" s="1" t="s">
        <v>7</v>
      </c>
      <c r="H52" s="21">
        <f t="shared" si="20"/>
        <v>1845</v>
      </c>
      <c r="I52" s="21">
        <v>1700</v>
      </c>
      <c r="J52" s="22">
        <f t="shared" si="6"/>
        <v>2091</v>
      </c>
      <c r="K52" s="21">
        <f t="shared" si="7"/>
        <v>0.88235294117647056</v>
      </c>
      <c r="L52" s="54">
        <v>1500</v>
      </c>
      <c r="M52" s="60">
        <f t="shared" si="19"/>
        <v>1845</v>
      </c>
      <c r="N52" s="54">
        <f t="shared" si="8"/>
        <v>1</v>
      </c>
      <c r="O52" s="21">
        <v>1750</v>
      </c>
      <c r="P52" s="21">
        <f t="shared" si="9"/>
        <v>2152.5</v>
      </c>
      <c r="Q52" s="21">
        <f t="shared" si="10"/>
        <v>0.8571428571428571</v>
      </c>
      <c r="R52" s="21">
        <v>1795</v>
      </c>
      <c r="S52" s="21">
        <f t="shared" si="11"/>
        <v>2207.85</v>
      </c>
      <c r="T52" s="21">
        <f t="shared" si="12"/>
        <v>0.83565459610027859</v>
      </c>
      <c r="U52" s="54">
        <v>1700</v>
      </c>
      <c r="V52" s="54">
        <f t="shared" si="13"/>
        <v>2091</v>
      </c>
      <c r="W52" s="54">
        <f t="shared" si="14"/>
        <v>0.88235294117647056</v>
      </c>
      <c r="X52" s="51">
        <v>1700</v>
      </c>
      <c r="Y52" s="45">
        <f t="shared" si="15"/>
        <v>2091</v>
      </c>
      <c r="Z52" s="28">
        <f t="shared" si="16"/>
        <v>-246</v>
      </c>
      <c r="AA52" s="21">
        <v>1750</v>
      </c>
      <c r="AB52" s="21">
        <f t="shared" si="2"/>
        <v>2152.5</v>
      </c>
      <c r="AC52" s="21">
        <f t="shared" si="21"/>
        <v>0.8571428571428571</v>
      </c>
      <c r="AD52" s="21">
        <v>1700</v>
      </c>
      <c r="AE52" s="22">
        <f t="shared" si="17"/>
        <v>2091</v>
      </c>
      <c r="AF52" s="21">
        <f t="shared" si="22"/>
        <v>0.88235294117647056</v>
      </c>
      <c r="AG52" s="21">
        <v>1800</v>
      </c>
      <c r="AH52" s="22">
        <f t="shared" si="18"/>
        <v>2214</v>
      </c>
      <c r="AI52" s="21">
        <f t="shared" si="23"/>
        <v>0.83333333333333337</v>
      </c>
    </row>
    <row r="53" spans="2:35" ht="24.75" customHeight="1" x14ac:dyDescent="0.25">
      <c r="B53" s="3">
        <v>47</v>
      </c>
      <c r="C53" s="243"/>
      <c r="D53" s="245" t="s">
        <v>52</v>
      </c>
      <c r="E53" s="246"/>
      <c r="F53" s="5">
        <v>1</v>
      </c>
      <c r="G53" s="1" t="s">
        <v>7</v>
      </c>
      <c r="H53" s="21">
        <f t="shared" si="20"/>
        <v>2583</v>
      </c>
      <c r="I53" s="21">
        <v>3000</v>
      </c>
      <c r="J53" s="22">
        <f t="shared" si="6"/>
        <v>3690</v>
      </c>
      <c r="K53" s="21">
        <f t="shared" si="7"/>
        <v>0.7</v>
      </c>
      <c r="L53" s="54">
        <v>2100</v>
      </c>
      <c r="M53" s="60">
        <f t="shared" si="19"/>
        <v>2583</v>
      </c>
      <c r="N53" s="54">
        <f t="shared" si="8"/>
        <v>1</v>
      </c>
      <c r="O53" s="21">
        <v>2800</v>
      </c>
      <c r="P53" s="21">
        <f t="shared" si="9"/>
        <v>3444</v>
      </c>
      <c r="Q53" s="21">
        <f t="shared" si="10"/>
        <v>0.75</v>
      </c>
      <c r="R53" s="21">
        <v>4050</v>
      </c>
      <c r="S53" s="21">
        <f t="shared" si="11"/>
        <v>4981.5</v>
      </c>
      <c r="T53" s="21">
        <f t="shared" si="12"/>
        <v>0.51851851851851849</v>
      </c>
      <c r="U53" s="54">
        <v>2700</v>
      </c>
      <c r="V53" s="54">
        <f t="shared" si="13"/>
        <v>3321</v>
      </c>
      <c r="W53" s="54">
        <f t="shared" si="14"/>
        <v>0.77777777777777779</v>
      </c>
      <c r="X53" s="51">
        <v>2700</v>
      </c>
      <c r="Y53" s="45">
        <f t="shared" si="15"/>
        <v>3321</v>
      </c>
      <c r="Z53" s="28">
        <f t="shared" si="16"/>
        <v>-738</v>
      </c>
      <c r="AA53" s="21">
        <v>4050</v>
      </c>
      <c r="AB53" s="21">
        <f t="shared" si="2"/>
        <v>4981.5</v>
      </c>
      <c r="AC53" s="21">
        <f t="shared" si="21"/>
        <v>0.51851851851851849</v>
      </c>
      <c r="AD53" s="21">
        <v>3200</v>
      </c>
      <c r="AE53" s="22">
        <f t="shared" si="17"/>
        <v>3936</v>
      </c>
      <c r="AF53" s="21">
        <f t="shared" si="22"/>
        <v>0.65625</v>
      </c>
      <c r="AG53" s="21">
        <v>4200</v>
      </c>
      <c r="AH53" s="22">
        <f t="shared" si="18"/>
        <v>5166</v>
      </c>
      <c r="AI53" s="21">
        <f t="shared" si="23"/>
        <v>0.5</v>
      </c>
    </row>
    <row r="54" spans="2:35" ht="20.25" customHeight="1" x14ac:dyDescent="0.25">
      <c r="B54" s="3">
        <v>48</v>
      </c>
      <c r="C54" s="243"/>
      <c r="D54" s="245" t="s">
        <v>53</v>
      </c>
      <c r="E54" s="246"/>
      <c r="F54" s="5">
        <v>0.2</v>
      </c>
      <c r="G54" s="1" t="s">
        <v>20</v>
      </c>
      <c r="H54" s="21">
        <f t="shared" si="20"/>
        <v>22.14</v>
      </c>
      <c r="I54" s="21">
        <v>50</v>
      </c>
      <c r="J54" s="22">
        <f t="shared" si="6"/>
        <v>61.5</v>
      </c>
      <c r="K54" s="21">
        <f t="shared" si="7"/>
        <v>7.1999999999999995E-2</v>
      </c>
      <c r="L54" s="54">
        <v>40</v>
      </c>
      <c r="M54" s="60">
        <f t="shared" si="19"/>
        <v>49.2</v>
      </c>
      <c r="N54" s="54">
        <f t="shared" si="8"/>
        <v>9.0000000000000011E-2</v>
      </c>
      <c r="O54" s="21">
        <v>20</v>
      </c>
      <c r="P54" s="21">
        <f t="shared" si="9"/>
        <v>24.6</v>
      </c>
      <c r="Q54" s="21">
        <f t="shared" si="10"/>
        <v>0.18000000000000002</v>
      </c>
      <c r="R54" s="21">
        <v>45</v>
      </c>
      <c r="S54" s="21">
        <f t="shared" si="11"/>
        <v>55.35</v>
      </c>
      <c r="T54" s="21">
        <f t="shared" si="12"/>
        <v>8.0000000000000016E-2</v>
      </c>
      <c r="U54" s="54">
        <v>18</v>
      </c>
      <c r="V54" s="54">
        <f t="shared" si="13"/>
        <v>22.14</v>
      </c>
      <c r="W54" s="54">
        <f t="shared" si="14"/>
        <v>0.2</v>
      </c>
      <c r="X54" s="51">
        <v>18</v>
      </c>
      <c r="Y54" s="45">
        <f t="shared" si="15"/>
        <v>22.14</v>
      </c>
      <c r="Z54" s="45">
        <f t="shared" si="16"/>
        <v>0</v>
      </c>
      <c r="AA54" s="21">
        <v>40</v>
      </c>
      <c r="AB54" s="21">
        <f t="shared" si="2"/>
        <v>49.2</v>
      </c>
      <c r="AC54" s="21">
        <f t="shared" si="21"/>
        <v>9.0000000000000011E-2</v>
      </c>
      <c r="AD54" s="21">
        <v>35</v>
      </c>
      <c r="AE54" s="22">
        <f t="shared" si="17"/>
        <v>43.05</v>
      </c>
      <c r="AF54" s="21">
        <f t="shared" si="22"/>
        <v>0.10285714285714287</v>
      </c>
      <c r="AG54" s="21">
        <v>38</v>
      </c>
      <c r="AH54" s="22">
        <f t="shared" si="18"/>
        <v>46.74</v>
      </c>
      <c r="AI54" s="21">
        <f t="shared" si="23"/>
        <v>9.4736842105263161E-2</v>
      </c>
    </row>
    <row r="55" spans="2:35" x14ac:dyDescent="0.25">
      <c r="B55" s="3">
        <v>49</v>
      </c>
      <c r="C55" s="243"/>
      <c r="D55" s="245" t="s">
        <v>54</v>
      </c>
      <c r="E55" s="246"/>
      <c r="F55" s="5">
        <v>0.2</v>
      </c>
      <c r="G55" s="1" t="s">
        <v>20</v>
      </c>
      <c r="H55" s="21">
        <f t="shared" si="20"/>
        <v>48.585000000000001</v>
      </c>
      <c r="I55" s="21">
        <v>70</v>
      </c>
      <c r="J55" s="22">
        <f t="shared" si="6"/>
        <v>86.1</v>
      </c>
      <c r="K55" s="21">
        <f t="shared" si="7"/>
        <v>0.11285714285714286</v>
      </c>
      <c r="L55" s="54">
        <v>70</v>
      </c>
      <c r="M55" s="60">
        <f t="shared" si="19"/>
        <v>86.1</v>
      </c>
      <c r="N55" s="54">
        <f t="shared" si="8"/>
        <v>0.11285714285714286</v>
      </c>
      <c r="O55" s="21">
        <v>40</v>
      </c>
      <c r="P55" s="21">
        <f t="shared" si="9"/>
        <v>49.2</v>
      </c>
      <c r="Q55" s="21">
        <f t="shared" si="10"/>
        <v>0.19750000000000001</v>
      </c>
      <c r="R55" s="21">
        <v>83</v>
      </c>
      <c r="S55" s="21">
        <f t="shared" si="11"/>
        <v>102.09</v>
      </c>
      <c r="T55" s="21">
        <f t="shared" si="12"/>
        <v>9.5180722891566261E-2</v>
      </c>
      <c r="U55" s="54">
        <v>39.5</v>
      </c>
      <c r="V55" s="54">
        <f t="shared" si="13"/>
        <v>48.585000000000001</v>
      </c>
      <c r="W55" s="54">
        <f t="shared" si="14"/>
        <v>0.2</v>
      </c>
      <c r="X55" s="51">
        <v>39</v>
      </c>
      <c r="Y55" s="45">
        <f t="shared" si="15"/>
        <v>47.97</v>
      </c>
      <c r="Z55" s="45">
        <f t="shared" si="16"/>
        <v>0.61500000000000199</v>
      </c>
      <c r="AA55" s="21">
        <v>75</v>
      </c>
      <c r="AB55" s="21">
        <f t="shared" si="2"/>
        <v>92.25</v>
      </c>
      <c r="AC55" s="21">
        <f t="shared" si="21"/>
        <v>0.10533333333333335</v>
      </c>
      <c r="AD55" s="21">
        <v>70</v>
      </c>
      <c r="AE55" s="22">
        <f t="shared" si="17"/>
        <v>86.1</v>
      </c>
      <c r="AF55" s="21">
        <f t="shared" si="22"/>
        <v>0.11285714285714286</v>
      </c>
      <c r="AG55" s="21">
        <v>82</v>
      </c>
      <c r="AH55" s="22">
        <f t="shared" si="18"/>
        <v>100.86</v>
      </c>
      <c r="AI55" s="21">
        <f t="shared" si="23"/>
        <v>9.6341463414634149E-2</v>
      </c>
    </row>
    <row r="56" spans="2:35" ht="30.75" customHeight="1" x14ac:dyDescent="0.25">
      <c r="B56" s="3">
        <v>50</v>
      </c>
      <c r="C56" s="243"/>
      <c r="D56" s="245" t="s">
        <v>55</v>
      </c>
      <c r="E56" s="246"/>
      <c r="F56" s="5">
        <v>0.5</v>
      </c>
      <c r="G56" s="1" t="s">
        <v>7</v>
      </c>
      <c r="H56" s="21">
        <f t="shared" si="20"/>
        <v>369</v>
      </c>
      <c r="I56" s="21">
        <v>300</v>
      </c>
      <c r="J56" s="22">
        <f t="shared" si="6"/>
        <v>369</v>
      </c>
      <c r="K56" s="21">
        <f t="shared" si="7"/>
        <v>0.5</v>
      </c>
      <c r="L56" s="54">
        <v>700</v>
      </c>
      <c r="M56" s="60">
        <f t="shared" si="19"/>
        <v>861</v>
      </c>
      <c r="N56" s="54">
        <f t="shared" si="8"/>
        <v>0.21428571428571427</v>
      </c>
      <c r="O56" s="21">
        <v>1800</v>
      </c>
      <c r="P56" s="21">
        <f t="shared" si="9"/>
        <v>2214</v>
      </c>
      <c r="Q56" s="21">
        <f t="shared" si="10"/>
        <v>8.3333333333333329E-2</v>
      </c>
      <c r="R56" s="21">
        <v>395</v>
      </c>
      <c r="S56" s="21">
        <f t="shared" si="11"/>
        <v>485.84999999999997</v>
      </c>
      <c r="T56" s="21">
        <f t="shared" si="12"/>
        <v>0.379746835443038</v>
      </c>
      <c r="U56" s="54">
        <v>2000</v>
      </c>
      <c r="V56" s="54">
        <f t="shared" si="13"/>
        <v>2460</v>
      </c>
      <c r="W56" s="54">
        <f t="shared" si="14"/>
        <v>7.4999999999999997E-2</v>
      </c>
      <c r="X56" s="51">
        <v>900</v>
      </c>
      <c r="Y56" s="45">
        <f t="shared" si="15"/>
        <v>1107</v>
      </c>
      <c r="Z56" s="28">
        <f t="shared" si="16"/>
        <v>-738</v>
      </c>
      <c r="AA56" s="21">
        <v>390</v>
      </c>
      <c r="AB56" s="21">
        <f t="shared" si="2"/>
        <v>479.7</v>
      </c>
      <c r="AC56" s="21">
        <f t="shared" si="21"/>
        <v>0.38461538461538464</v>
      </c>
      <c r="AD56" s="21">
        <v>450</v>
      </c>
      <c r="AE56" s="22">
        <f t="shared" si="17"/>
        <v>553.5</v>
      </c>
      <c r="AF56" s="21">
        <f t="shared" si="22"/>
        <v>0.33333333333333331</v>
      </c>
      <c r="AG56" s="21">
        <v>380</v>
      </c>
      <c r="AH56" s="22">
        <f t="shared" si="18"/>
        <v>467.4</v>
      </c>
      <c r="AI56" s="21">
        <f t="shared" si="23"/>
        <v>0.39473684210526316</v>
      </c>
    </row>
    <row r="57" spans="2:35" ht="30" customHeight="1" x14ac:dyDescent="0.25">
      <c r="B57" s="3">
        <v>51</v>
      </c>
      <c r="C57" s="243"/>
      <c r="D57" s="245" t="s">
        <v>56</v>
      </c>
      <c r="E57" s="246"/>
      <c r="F57" s="5">
        <v>0.5</v>
      </c>
      <c r="G57" s="1" t="s">
        <v>7</v>
      </c>
      <c r="H57" s="21">
        <f t="shared" si="20"/>
        <v>984</v>
      </c>
      <c r="I57" s="21">
        <v>850</v>
      </c>
      <c r="J57" s="22">
        <f t="shared" si="6"/>
        <v>1045.5</v>
      </c>
      <c r="K57" s="21">
        <f t="shared" si="7"/>
        <v>0.47058823529411764</v>
      </c>
      <c r="L57" s="54">
        <v>1000</v>
      </c>
      <c r="M57" s="60">
        <f t="shared" si="19"/>
        <v>1230</v>
      </c>
      <c r="N57" s="54">
        <f t="shared" si="8"/>
        <v>0.4</v>
      </c>
      <c r="O57" s="21">
        <v>2500</v>
      </c>
      <c r="P57" s="21">
        <f t="shared" si="9"/>
        <v>3075</v>
      </c>
      <c r="Q57" s="21">
        <f t="shared" si="10"/>
        <v>0.16</v>
      </c>
      <c r="R57" s="21">
        <v>990</v>
      </c>
      <c r="S57" s="21">
        <f t="shared" si="11"/>
        <v>1217.7</v>
      </c>
      <c r="T57" s="21">
        <f t="shared" si="12"/>
        <v>0.40404040404040403</v>
      </c>
      <c r="U57" s="54">
        <v>3000</v>
      </c>
      <c r="V57" s="54">
        <f t="shared" si="13"/>
        <v>3690</v>
      </c>
      <c r="W57" s="54">
        <f t="shared" si="14"/>
        <v>0.13333333333333333</v>
      </c>
      <c r="X57" s="51">
        <v>1300</v>
      </c>
      <c r="Y57" s="45">
        <f t="shared" si="15"/>
        <v>1599</v>
      </c>
      <c r="Z57" s="28">
        <f t="shared" si="16"/>
        <v>-615</v>
      </c>
      <c r="AA57" s="21">
        <v>1000</v>
      </c>
      <c r="AB57" s="21">
        <f t="shared" si="2"/>
        <v>1230</v>
      </c>
      <c r="AC57" s="21">
        <f t="shared" si="21"/>
        <v>0.4</v>
      </c>
      <c r="AD57" s="21">
        <v>800</v>
      </c>
      <c r="AE57" s="22">
        <f t="shared" si="17"/>
        <v>984</v>
      </c>
      <c r="AF57" s="21">
        <f t="shared" si="22"/>
        <v>0.5</v>
      </c>
      <c r="AG57" s="21">
        <v>950</v>
      </c>
      <c r="AH57" s="22">
        <f t="shared" si="18"/>
        <v>1168.5</v>
      </c>
      <c r="AI57" s="21">
        <f t="shared" si="23"/>
        <v>0.42105263157894735</v>
      </c>
    </row>
    <row r="58" spans="2:35" ht="32.25" customHeight="1" x14ac:dyDescent="0.25">
      <c r="B58" s="3">
        <v>52</v>
      </c>
      <c r="C58" s="243"/>
      <c r="D58" s="245" t="s">
        <v>57</v>
      </c>
      <c r="E58" s="246"/>
      <c r="F58" s="5">
        <v>0.1</v>
      </c>
      <c r="G58" s="1" t="s">
        <v>7</v>
      </c>
      <c r="H58" s="21">
        <f t="shared" si="20"/>
        <v>615</v>
      </c>
      <c r="I58" s="21">
        <v>500</v>
      </c>
      <c r="J58" s="22">
        <f t="shared" si="6"/>
        <v>615</v>
      </c>
      <c r="K58" s="21">
        <f t="shared" si="7"/>
        <v>0.1</v>
      </c>
      <c r="L58" s="54">
        <v>1750</v>
      </c>
      <c r="M58" s="60">
        <f t="shared" si="19"/>
        <v>2152.5</v>
      </c>
      <c r="N58" s="54">
        <f t="shared" si="8"/>
        <v>2.8571428571428571E-2</v>
      </c>
      <c r="O58" s="21">
        <v>8000</v>
      </c>
      <c r="P58" s="21">
        <f t="shared" si="9"/>
        <v>9840</v>
      </c>
      <c r="Q58" s="21">
        <f t="shared" si="10"/>
        <v>6.2500000000000003E-3</v>
      </c>
      <c r="R58" s="21">
        <v>520</v>
      </c>
      <c r="S58" s="21">
        <f t="shared" si="11"/>
        <v>639.6</v>
      </c>
      <c r="T58" s="21">
        <f t="shared" si="12"/>
        <v>9.6153846153846145E-2</v>
      </c>
      <c r="U58" s="54">
        <v>10000</v>
      </c>
      <c r="V58" s="54">
        <f t="shared" si="13"/>
        <v>12300</v>
      </c>
      <c r="W58" s="54">
        <f t="shared" si="14"/>
        <v>5.000000000000001E-3</v>
      </c>
      <c r="X58" s="51">
        <v>500</v>
      </c>
      <c r="Y58" s="45">
        <f t="shared" si="15"/>
        <v>615</v>
      </c>
      <c r="Z58" s="45">
        <f t="shared" si="16"/>
        <v>0</v>
      </c>
      <c r="AA58" s="21">
        <v>500</v>
      </c>
      <c r="AB58" s="21">
        <f t="shared" si="2"/>
        <v>615</v>
      </c>
      <c r="AC58" s="21">
        <f t="shared" si="21"/>
        <v>0.1</v>
      </c>
      <c r="AD58" s="21">
        <v>2000</v>
      </c>
      <c r="AE58" s="22">
        <f t="shared" si="17"/>
        <v>2460</v>
      </c>
      <c r="AF58" s="21">
        <f t="shared" si="22"/>
        <v>2.5000000000000001E-2</v>
      </c>
      <c r="AG58" s="21">
        <v>900</v>
      </c>
      <c r="AH58" s="22">
        <f t="shared" si="18"/>
        <v>1107</v>
      </c>
      <c r="AI58" s="21">
        <f t="shared" si="23"/>
        <v>5.5555555555555559E-2</v>
      </c>
    </row>
    <row r="59" spans="2:35" ht="27.75" customHeight="1" x14ac:dyDescent="0.25">
      <c r="B59" s="3">
        <v>53</v>
      </c>
      <c r="C59" s="243"/>
      <c r="D59" s="245" t="s">
        <v>58</v>
      </c>
      <c r="E59" s="246"/>
      <c r="F59" s="5">
        <v>0.4</v>
      </c>
      <c r="G59" s="1" t="s">
        <v>7</v>
      </c>
      <c r="H59" s="21">
        <f t="shared" si="20"/>
        <v>590.4</v>
      </c>
      <c r="I59" s="21">
        <v>600</v>
      </c>
      <c r="J59" s="22">
        <f t="shared" si="6"/>
        <v>738</v>
      </c>
      <c r="K59" s="21">
        <f t="shared" si="7"/>
        <v>0.32</v>
      </c>
      <c r="L59" s="54">
        <v>500</v>
      </c>
      <c r="M59" s="60">
        <f t="shared" si="19"/>
        <v>615</v>
      </c>
      <c r="N59" s="54">
        <f t="shared" si="8"/>
        <v>0.38400000000000001</v>
      </c>
      <c r="O59" s="21">
        <v>1800</v>
      </c>
      <c r="P59" s="21">
        <f t="shared" si="9"/>
        <v>2214</v>
      </c>
      <c r="Q59" s="21">
        <f t="shared" si="10"/>
        <v>0.10666666666666667</v>
      </c>
      <c r="R59" s="21">
        <v>1000</v>
      </c>
      <c r="S59" s="21">
        <f t="shared" si="11"/>
        <v>1230</v>
      </c>
      <c r="T59" s="21">
        <f t="shared" si="12"/>
        <v>0.192</v>
      </c>
      <c r="U59" s="54">
        <v>2000</v>
      </c>
      <c r="V59" s="54">
        <f t="shared" si="13"/>
        <v>2460</v>
      </c>
      <c r="W59" s="54">
        <f t="shared" si="14"/>
        <v>9.6000000000000002E-2</v>
      </c>
      <c r="X59" s="68">
        <v>900</v>
      </c>
      <c r="Y59" s="45">
        <f t="shared" si="15"/>
        <v>1107</v>
      </c>
      <c r="Z59" s="28">
        <f t="shared" si="16"/>
        <v>-516.6</v>
      </c>
      <c r="AA59" s="21">
        <v>1000</v>
      </c>
      <c r="AB59" s="21">
        <f t="shared" si="2"/>
        <v>1230</v>
      </c>
      <c r="AC59" s="21">
        <f t="shared" si="21"/>
        <v>0.192</v>
      </c>
      <c r="AD59" s="21">
        <v>600</v>
      </c>
      <c r="AE59" s="22">
        <f t="shared" si="17"/>
        <v>738</v>
      </c>
      <c r="AF59" s="21">
        <f t="shared" si="22"/>
        <v>0.32</v>
      </c>
      <c r="AG59" s="21">
        <v>480</v>
      </c>
      <c r="AH59" s="22">
        <f t="shared" si="18"/>
        <v>590.4</v>
      </c>
      <c r="AI59" s="21">
        <f t="shared" si="23"/>
        <v>0.4</v>
      </c>
    </row>
    <row r="60" spans="2:35" ht="28.5" customHeight="1" x14ac:dyDescent="0.25">
      <c r="B60" s="3">
        <v>54</v>
      </c>
      <c r="C60" s="243"/>
      <c r="D60" s="245" t="s">
        <v>59</v>
      </c>
      <c r="E60" s="246"/>
      <c r="F60" s="5">
        <v>0.5</v>
      </c>
      <c r="G60" s="1" t="s">
        <v>7</v>
      </c>
      <c r="H60" s="21">
        <f t="shared" si="20"/>
        <v>984</v>
      </c>
      <c r="I60" s="21">
        <v>800</v>
      </c>
      <c r="J60" s="22">
        <f t="shared" si="6"/>
        <v>984</v>
      </c>
      <c r="K60" s="21">
        <f t="shared" si="7"/>
        <v>0.5</v>
      </c>
      <c r="L60" s="54">
        <v>800</v>
      </c>
      <c r="M60" s="60">
        <f t="shared" si="19"/>
        <v>984</v>
      </c>
      <c r="N60" s="54">
        <f t="shared" si="8"/>
        <v>0.5</v>
      </c>
      <c r="O60" s="21">
        <v>2600</v>
      </c>
      <c r="P60" s="21">
        <f t="shared" si="9"/>
        <v>3198</v>
      </c>
      <c r="Q60" s="21">
        <f t="shared" si="10"/>
        <v>0.15384615384615385</v>
      </c>
      <c r="R60" s="21">
        <v>1460</v>
      </c>
      <c r="S60" s="21">
        <f t="shared" si="11"/>
        <v>1795.8</v>
      </c>
      <c r="T60" s="21">
        <f t="shared" si="12"/>
        <v>0.27397260273972601</v>
      </c>
      <c r="U60" s="54">
        <v>3000</v>
      </c>
      <c r="V60" s="54">
        <f t="shared" si="13"/>
        <v>3690</v>
      </c>
      <c r="W60" s="54">
        <f t="shared" si="14"/>
        <v>0.13333333333333333</v>
      </c>
      <c r="X60" s="68">
        <v>1300</v>
      </c>
      <c r="Y60" s="45">
        <f t="shared" si="15"/>
        <v>1599</v>
      </c>
      <c r="Z60" s="28">
        <f t="shared" si="16"/>
        <v>-615</v>
      </c>
      <c r="AA60" s="21">
        <v>1450</v>
      </c>
      <c r="AB60" s="21">
        <f t="shared" si="2"/>
        <v>1783.5</v>
      </c>
      <c r="AC60" s="21">
        <f t="shared" si="21"/>
        <v>0.27586206896551724</v>
      </c>
      <c r="AD60" s="21">
        <v>1000</v>
      </c>
      <c r="AE60" s="22">
        <f t="shared" si="17"/>
        <v>1230</v>
      </c>
      <c r="AF60" s="21">
        <f t="shared" si="22"/>
        <v>0.4</v>
      </c>
      <c r="AG60" s="21">
        <v>950</v>
      </c>
      <c r="AH60" s="22">
        <f t="shared" si="18"/>
        <v>1168.5</v>
      </c>
      <c r="AI60" s="21">
        <f t="shared" si="23"/>
        <v>0.42105263157894735</v>
      </c>
    </row>
    <row r="61" spans="2:35" x14ac:dyDescent="0.25">
      <c r="B61" s="3">
        <v>55</v>
      </c>
      <c r="C61" s="243"/>
      <c r="D61" s="245" t="s">
        <v>60</v>
      </c>
      <c r="E61" s="246"/>
      <c r="F61" s="5">
        <v>0.3</v>
      </c>
      <c r="G61" s="1"/>
      <c r="H61" s="21">
        <f t="shared" si="20"/>
        <v>430.5</v>
      </c>
      <c r="I61" s="21">
        <v>500</v>
      </c>
      <c r="J61" s="22">
        <f t="shared" si="6"/>
        <v>615</v>
      </c>
      <c r="K61" s="21">
        <f t="shared" si="7"/>
        <v>0.21</v>
      </c>
      <c r="L61" s="54">
        <v>1000</v>
      </c>
      <c r="M61" s="60">
        <f t="shared" si="19"/>
        <v>1230</v>
      </c>
      <c r="N61" s="54">
        <f t="shared" si="8"/>
        <v>0.105</v>
      </c>
      <c r="O61" s="21">
        <v>400</v>
      </c>
      <c r="P61" s="21">
        <f t="shared" si="9"/>
        <v>492</v>
      </c>
      <c r="Q61" s="21">
        <f t="shared" si="10"/>
        <v>0.26250000000000001</v>
      </c>
      <c r="R61" s="21">
        <v>600</v>
      </c>
      <c r="S61" s="21">
        <f t="shared" si="11"/>
        <v>738</v>
      </c>
      <c r="T61" s="21">
        <f t="shared" si="12"/>
        <v>0.17500000000000002</v>
      </c>
      <c r="U61" s="54">
        <v>350</v>
      </c>
      <c r="V61" s="54">
        <f t="shared" si="13"/>
        <v>430.5</v>
      </c>
      <c r="W61" s="54">
        <f t="shared" si="14"/>
        <v>0.3</v>
      </c>
      <c r="X61" s="51">
        <v>350</v>
      </c>
      <c r="Y61" s="45">
        <f t="shared" si="15"/>
        <v>430.5</v>
      </c>
      <c r="Z61" s="45">
        <f t="shared" si="16"/>
        <v>0</v>
      </c>
      <c r="AA61" s="21">
        <v>600</v>
      </c>
      <c r="AB61" s="21">
        <f t="shared" si="2"/>
        <v>738</v>
      </c>
      <c r="AC61" s="21">
        <f t="shared" si="21"/>
        <v>0.17500000000000002</v>
      </c>
      <c r="AD61" s="21">
        <v>500</v>
      </c>
      <c r="AE61" s="22">
        <f t="shared" si="17"/>
        <v>615</v>
      </c>
      <c r="AF61" s="21">
        <f t="shared" si="22"/>
        <v>0.21</v>
      </c>
      <c r="AG61" s="21">
        <v>600</v>
      </c>
      <c r="AH61" s="22">
        <f t="shared" si="18"/>
        <v>738</v>
      </c>
      <c r="AI61" s="21">
        <f t="shared" si="23"/>
        <v>0.17500000000000002</v>
      </c>
    </row>
    <row r="62" spans="2:35" ht="25.5" customHeight="1" x14ac:dyDescent="0.25">
      <c r="B62" s="3">
        <v>56</v>
      </c>
      <c r="C62" s="244"/>
      <c r="D62" s="245" t="s">
        <v>61</v>
      </c>
      <c r="E62" s="246"/>
      <c r="F62" s="5">
        <v>0.3</v>
      </c>
      <c r="G62" s="1"/>
      <c r="H62" s="21">
        <f t="shared" si="20"/>
        <v>246</v>
      </c>
      <c r="I62" s="21">
        <v>200</v>
      </c>
      <c r="J62" s="22">
        <f t="shared" si="6"/>
        <v>246</v>
      </c>
      <c r="K62" s="21">
        <f t="shared" si="7"/>
        <v>0.3</v>
      </c>
      <c r="L62" s="54">
        <v>500</v>
      </c>
      <c r="M62" s="60">
        <f t="shared" si="19"/>
        <v>615</v>
      </c>
      <c r="N62" s="54">
        <f t="shared" si="8"/>
        <v>0.12</v>
      </c>
      <c r="O62" s="21">
        <v>400</v>
      </c>
      <c r="P62" s="21">
        <f t="shared" si="9"/>
        <v>492</v>
      </c>
      <c r="Q62" s="21">
        <f t="shared" si="10"/>
        <v>0.15</v>
      </c>
      <c r="R62" s="21">
        <v>800</v>
      </c>
      <c r="S62" s="21">
        <f t="shared" si="11"/>
        <v>984</v>
      </c>
      <c r="T62" s="21">
        <f t="shared" si="12"/>
        <v>7.4999999999999997E-2</v>
      </c>
      <c r="U62" s="54">
        <v>450</v>
      </c>
      <c r="V62" s="54">
        <f t="shared" si="13"/>
        <v>553.5</v>
      </c>
      <c r="W62" s="54">
        <f t="shared" si="14"/>
        <v>0.13333333333333333</v>
      </c>
      <c r="X62" s="51">
        <v>450</v>
      </c>
      <c r="Y62" s="45">
        <f t="shared" si="15"/>
        <v>553.5</v>
      </c>
      <c r="Z62" s="28">
        <f t="shared" si="16"/>
        <v>-307.5</v>
      </c>
      <c r="AA62" s="21">
        <v>750</v>
      </c>
      <c r="AB62" s="21">
        <f t="shared" si="2"/>
        <v>922.5</v>
      </c>
      <c r="AC62" s="21">
        <f t="shared" si="21"/>
        <v>0.08</v>
      </c>
      <c r="AD62" s="21">
        <v>900</v>
      </c>
      <c r="AE62" s="22">
        <f t="shared" si="17"/>
        <v>1107</v>
      </c>
      <c r="AF62" s="21">
        <f t="shared" si="22"/>
        <v>6.6666666666666666E-2</v>
      </c>
      <c r="AG62" s="21">
        <v>750</v>
      </c>
      <c r="AH62" s="22">
        <f t="shared" si="18"/>
        <v>922.5</v>
      </c>
      <c r="AI62" s="21">
        <f t="shared" si="23"/>
        <v>0.08</v>
      </c>
    </row>
    <row r="63" spans="2:35" ht="24.75" x14ac:dyDescent="0.25">
      <c r="B63" s="3">
        <v>57</v>
      </c>
      <c r="C63" s="247" t="s">
        <v>62</v>
      </c>
      <c r="D63" s="248"/>
      <c r="E63" s="6" t="s">
        <v>63</v>
      </c>
      <c r="F63" s="5">
        <v>0.5</v>
      </c>
      <c r="G63" s="1" t="s">
        <v>7</v>
      </c>
      <c r="H63" s="21">
        <f t="shared" si="20"/>
        <v>2441.5500000000002</v>
      </c>
      <c r="I63" s="21">
        <v>2000</v>
      </c>
      <c r="J63" s="22">
        <f t="shared" si="6"/>
        <v>2460</v>
      </c>
      <c r="K63" s="21">
        <f t="shared" si="7"/>
        <v>0.49625000000000002</v>
      </c>
      <c r="L63" s="54">
        <v>2200</v>
      </c>
      <c r="M63" s="60">
        <f t="shared" si="19"/>
        <v>2706</v>
      </c>
      <c r="N63" s="54">
        <f t="shared" si="8"/>
        <v>0.45113636363636367</v>
      </c>
      <c r="O63" s="21">
        <v>2000</v>
      </c>
      <c r="P63" s="21">
        <f t="shared" si="9"/>
        <v>2460</v>
      </c>
      <c r="Q63" s="21">
        <f t="shared" si="10"/>
        <v>0.49625000000000002</v>
      </c>
      <c r="R63" s="21">
        <v>2400</v>
      </c>
      <c r="S63" s="21">
        <f t="shared" si="11"/>
        <v>2952</v>
      </c>
      <c r="T63" s="21">
        <f t="shared" si="12"/>
        <v>0.4135416666666667</v>
      </c>
      <c r="U63" s="54">
        <v>1985</v>
      </c>
      <c r="V63" s="54">
        <f t="shared" si="13"/>
        <v>2441.5500000000002</v>
      </c>
      <c r="W63" s="54">
        <f t="shared" si="14"/>
        <v>0.5</v>
      </c>
      <c r="X63" s="51">
        <v>1885</v>
      </c>
      <c r="Y63" s="45">
        <f t="shared" si="15"/>
        <v>2318.5500000000002</v>
      </c>
      <c r="Z63" s="45">
        <f t="shared" si="16"/>
        <v>123</v>
      </c>
      <c r="AA63" s="21">
        <v>2450</v>
      </c>
      <c r="AB63" s="21">
        <f t="shared" si="2"/>
        <v>3013.5</v>
      </c>
      <c r="AC63" s="21">
        <f t="shared" si="21"/>
        <v>0.40510204081632656</v>
      </c>
      <c r="AD63" s="21">
        <v>2400</v>
      </c>
      <c r="AE63" s="22">
        <f t="shared" si="17"/>
        <v>2952</v>
      </c>
      <c r="AF63" s="21">
        <f t="shared" si="22"/>
        <v>0.4135416666666667</v>
      </c>
      <c r="AG63" s="21">
        <v>2350</v>
      </c>
      <c r="AH63" s="22">
        <f t="shared" si="18"/>
        <v>2890.5</v>
      </c>
      <c r="AI63" s="21">
        <f t="shared" si="23"/>
        <v>0.42234042553191492</v>
      </c>
    </row>
    <row r="64" spans="2:35" ht="24.75" x14ac:dyDescent="0.25">
      <c r="B64" s="3">
        <v>58</v>
      </c>
      <c r="C64" s="247" t="s">
        <v>64</v>
      </c>
      <c r="D64" s="248"/>
      <c r="E64" s="6" t="s">
        <v>63</v>
      </c>
      <c r="F64" s="5">
        <v>0.5</v>
      </c>
      <c r="G64" s="1" t="s">
        <v>7</v>
      </c>
      <c r="H64" s="21">
        <f t="shared" si="20"/>
        <v>2441.5500000000002</v>
      </c>
      <c r="I64" s="21">
        <v>2000</v>
      </c>
      <c r="J64" s="22">
        <f t="shared" si="6"/>
        <v>2460</v>
      </c>
      <c r="K64" s="21">
        <f t="shared" si="7"/>
        <v>0.49625000000000002</v>
      </c>
      <c r="L64" s="54">
        <v>2200</v>
      </c>
      <c r="M64" s="60">
        <f t="shared" si="19"/>
        <v>2706</v>
      </c>
      <c r="N64" s="54">
        <f t="shared" si="8"/>
        <v>0.45113636363636367</v>
      </c>
      <c r="O64" s="21">
        <v>2000</v>
      </c>
      <c r="P64" s="21">
        <f t="shared" si="9"/>
        <v>2460</v>
      </c>
      <c r="Q64" s="21">
        <f t="shared" si="10"/>
        <v>0.49625000000000002</v>
      </c>
      <c r="R64" s="21">
        <v>2400</v>
      </c>
      <c r="S64" s="21">
        <f t="shared" si="11"/>
        <v>2952</v>
      </c>
      <c r="T64" s="21">
        <f t="shared" si="12"/>
        <v>0.4135416666666667</v>
      </c>
      <c r="U64" s="54">
        <v>1985</v>
      </c>
      <c r="V64" s="54">
        <f t="shared" si="13"/>
        <v>2441.5500000000002</v>
      </c>
      <c r="W64" s="54">
        <f t="shared" si="14"/>
        <v>0.5</v>
      </c>
      <c r="X64" s="51">
        <v>1885</v>
      </c>
      <c r="Y64" s="45">
        <f t="shared" si="15"/>
        <v>2318.5500000000002</v>
      </c>
      <c r="Z64" s="45">
        <f t="shared" si="16"/>
        <v>123</v>
      </c>
      <c r="AA64" s="21">
        <v>2450</v>
      </c>
      <c r="AB64" s="21">
        <f t="shared" si="2"/>
        <v>3013.5</v>
      </c>
      <c r="AC64" s="21">
        <f t="shared" si="21"/>
        <v>0.40510204081632656</v>
      </c>
      <c r="AD64" s="21">
        <v>2400</v>
      </c>
      <c r="AE64" s="22">
        <f t="shared" si="17"/>
        <v>2952</v>
      </c>
      <c r="AF64" s="21">
        <f t="shared" si="22"/>
        <v>0.4135416666666667</v>
      </c>
      <c r="AG64" s="21">
        <v>2350</v>
      </c>
      <c r="AH64" s="22">
        <f t="shared" si="18"/>
        <v>2890.5</v>
      </c>
      <c r="AI64" s="21">
        <f t="shared" si="23"/>
        <v>0.42234042553191492</v>
      </c>
    </row>
    <row r="65" spans="2:35" ht="24.75" x14ac:dyDescent="0.25">
      <c r="B65" s="3">
        <v>59</v>
      </c>
      <c r="C65" s="247" t="s">
        <v>65</v>
      </c>
      <c r="D65" s="248"/>
      <c r="E65" s="6" t="s">
        <v>63</v>
      </c>
      <c r="F65" s="5">
        <v>0.5</v>
      </c>
      <c r="G65" s="1" t="s">
        <v>7</v>
      </c>
      <c r="H65" s="21">
        <f t="shared" si="20"/>
        <v>3444</v>
      </c>
      <c r="I65" s="21">
        <v>3000</v>
      </c>
      <c r="J65" s="22">
        <f t="shared" si="6"/>
        <v>3690</v>
      </c>
      <c r="K65" s="21">
        <f t="shared" si="7"/>
        <v>0.46666666666666667</v>
      </c>
      <c r="L65" s="54">
        <v>2800</v>
      </c>
      <c r="M65" s="60">
        <f t="shared" si="19"/>
        <v>3444</v>
      </c>
      <c r="N65" s="54">
        <f t="shared" si="8"/>
        <v>0.5</v>
      </c>
      <c r="O65" s="21">
        <v>3250</v>
      </c>
      <c r="P65" s="21">
        <f t="shared" si="9"/>
        <v>3997.5</v>
      </c>
      <c r="Q65" s="21">
        <f t="shared" si="10"/>
        <v>0.43076923076923079</v>
      </c>
      <c r="R65" s="21">
        <v>3500</v>
      </c>
      <c r="S65" s="21">
        <f t="shared" si="11"/>
        <v>4305</v>
      </c>
      <c r="T65" s="21">
        <f t="shared" si="12"/>
        <v>0.4</v>
      </c>
      <c r="U65" s="54">
        <v>3220</v>
      </c>
      <c r="V65" s="54">
        <f t="shared" si="13"/>
        <v>3960.6</v>
      </c>
      <c r="W65" s="54">
        <f t="shared" si="14"/>
        <v>0.43478260869565216</v>
      </c>
      <c r="X65" s="51">
        <v>3020</v>
      </c>
      <c r="Y65" s="45">
        <f t="shared" si="15"/>
        <v>3714.6</v>
      </c>
      <c r="Z65" s="28">
        <f t="shared" si="16"/>
        <v>-270.59999999999991</v>
      </c>
      <c r="AA65" s="21">
        <v>3500</v>
      </c>
      <c r="AB65" s="21">
        <f t="shared" si="2"/>
        <v>4305</v>
      </c>
      <c r="AC65" s="21">
        <f t="shared" si="21"/>
        <v>0.4</v>
      </c>
      <c r="AD65" s="21">
        <v>3300</v>
      </c>
      <c r="AE65" s="22">
        <f t="shared" si="17"/>
        <v>4059</v>
      </c>
      <c r="AF65" s="21">
        <f t="shared" si="22"/>
        <v>0.42424242424242425</v>
      </c>
      <c r="AG65" s="21">
        <v>3450</v>
      </c>
      <c r="AH65" s="22">
        <f t="shared" si="18"/>
        <v>4243.5</v>
      </c>
      <c r="AI65" s="21">
        <f t="shared" si="23"/>
        <v>0.40579710144927539</v>
      </c>
    </row>
    <row r="66" spans="2:35" ht="24.75" x14ac:dyDescent="0.25">
      <c r="B66" s="3">
        <v>60</v>
      </c>
      <c r="C66" s="247" t="s">
        <v>66</v>
      </c>
      <c r="D66" s="248"/>
      <c r="E66" s="6" t="s">
        <v>63</v>
      </c>
      <c r="F66" s="5">
        <v>0.5</v>
      </c>
      <c r="G66" s="1" t="s">
        <v>7</v>
      </c>
      <c r="H66" s="21">
        <f t="shared" si="20"/>
        <v>4674</v>
      </c>
      <c r="I66" s="21">
        <v>4500</v>
      </c>
      <c r="J66" s="22">
        <f t="shared" si="6"/>
        <v>5535</v>
      </c>
      <c r="K66" s="21">
        <f t="shared" si="7"/>
        <v>0.42222222222222222</v>
      </c>
      <c r="L66" s="54">
        <v>5400</v>
      </c>
      <c r="M66" s="60">
        <f t="shared" si="19"/>
        <v>6642</v>
      </c>
      <c r="N66" s="54">
        <f t="shared" si="8"/>
        <v>0.35185185185185186</v>
      </c>
      <c r="O66" s="21">
        <v>3800</v>
      </c>
      <c r="P66" s="21">
        <f t="shared" si="9"/>
        <v>4674</v>
      </c>
      <c r="Q66" s="21">
        <f t="shared" si="10"/>
        <v>0.5</v>
      </c>
      <c r="R66" s="21">
        <v>6400</v>
      </c>
      <c r="S66" s="21">
        <f t="shared" si="11"/>
        <v>7872</v>
      </c>
      <c r="T66" s="21">
        <f t="shared" si="12"/>
        <v>0.296875</v>
      </c>
      <c r="U66" s="54">
        <v>3810</v>
      </c>
      <c r="V66" s="54">
        <f t="shared" si="13"/>
        <v>4686.3</v>
      </c>
      <c r="W66" s="54">
        <f t="shared" si="14"/>
        <v>0.49868766404199472</v>
      </c>
      <c r="X66" s="51">
        <v>3610</v>
      </c>
      <c r="Y66" s="45">
        <f t="shared" si="15"/>
        <v>4440.3</v>
      </c>
      <c r="Z66" s="45">
        <f t="shared" si="16"/>
        <v>233.69999999999982</v>
      </c>
      <c r="AA66" s="21">
        <v>6250</v>
      </c>
      <c r="AB66" s="21">
        <f t="shared" si="2"/>
        <v>7687.5</v>
      </c>
      <c r="AC66" s="21">
        <f t="shared" si="21"/>
        <v>0.30399999999999999</v>
      </c>
      <c r="AD66" s="21">
        <v>6500</v>
      </c>
      <c r="AE66" s="22">
        <f t="shared" si="17"/>
        <v>7995</v>
      </c>
      <c r="AF66" s="21">
        <f t="shared" si="22"/>
        <v>0.29230769230769232</v>
      </c>
      <c r="AG66" s="21">
        <v>6250</v>
      </c>
      <c r="AH66" s="22">
        <f t="shared" si="18"/>
        <v>7687.5</v>
      </c>
      <c r="AI66" s="21">
        <f t="shared" si="23"/>
        <v>0.30399999999999999</v>
      </c>
    </row>
    <row r="67" spans="2:35" ht="20.25" customHeight="1" x14ac:dyDescent="0.25">
      <c r="B67" s="3">
        <v>61</v>
      </c>
      <c r="C67" s="247" t="s">
        <v>67</v>
      </c>
      <c r="D67" s="248"/>
      <c r="E67" s="6" t="s">
        <v>68</v>
      </c>
      <c r="F67" s="5">
        <v>0.5</v>
      </c>
      <c r="G67" s="1" t="s">
        <v>7</v>
      </c>
      <c r="H67" s="21">
        <f t="shared" si="20"/>
        <v>1845</v>
      </c>
      <c r="I67" s="21">
        <v>1500</v>
      </c>
      <c r="J67" s="22">
        <f t="shared" si="6"/>
        <v>1845</v>
      </c>
      <c r="K67" s="21">
        <f t="shared" si="7"/>
        <v>0.5</v>
      </c>
      <c r="L67" s="54">
        <v>2300</v>
      </c>
      <c r="M67" s="60">
        <f t="shared" si="19"/>
        <v>2829</v>
      </c>
      <c r="N67" s="54">
        <f t="shared" si="8"/>
        <v>0.32608695652173914</v>
      </c>
      <c r="O67" s="21">
        <v>1800</v>
      </c>
      <c r="P67" s="21">
        <f t="shared" si="9"/>
        <v>2214</v>
      </c>
      <c r="Q67" s="21">
        <f t="shared" si="10"/>
        <v>0.41666666666666669</v>
      </c>
      <c r="R67" s="21">
        <v>1900</v>
      </c>
      <c r="S67" s="21">
        <f t="shared" si="11"/>
        <v>2337</v>
      </c>
      <c r="T67" s="21">
        <f t="shared" si="12"/>
        <v>0.39473684210526316</v>
      </c>
      <c r="U67" s="54">
        <v>1840</v>
      </c>
      <c r="V67" s="54">
        <f t="shared" si="13"/>
        <v>2263.1999999999998</v>
      </c>
      <c r="W67" s="54">
        <f t="shared" si="14"/>
        <v>0.40760869565217395</v>
      </c>
      <c r="X67" s="51">
        <v>1740</v>
      </c>
      <c r="Y67" s="45">
        <f t="shared" si="15"/>
        <v>2140.1999999999998</v>
      </c>
      <c r="Z67" s="28">
        <f t="shared" si="16"/>
        <v>-295.19999999999982</v>
      </c>
      <c r="AA67" s="21">
        <v>1700</v>
      </c>
      <c r="AB67" s="21">
        <f t="shared" si="2"/>
        <v>2091</v>
      </c>
      <c r="AC67" s="21">
        <f t="shared" si="21"/>
        <v>0.44117647058823528</v>
      </c>
      <c r="AD67" s="21">
        <v>1700</v>
      </c>
      <c r="AE67" s="22">
        <f t="shared" si="17"/>
        <v>2091</v>
      </c>
      <c r="AF67" s="21">
        <f t="shared" si="22"/>
        <v>0.44117647058823528</v>
      </c>
      <c r="AG67" s="21">
        <v>1780</v>
      </c>
      <c r="AH67" s="22">
        <f t="shared" si="18"/>
        <v>2189.4</v>
      </c>
      <c r="AI67" s="21">
        <f t="shared" si="23"/>
        <v>0.42134831460674155</v>
      </c>
    </row>
    <row r="68" spans="2:35" x14ac:dyDescent="0.25">
      <c r="B68" s="3">
        <v>62</v>
      </c>
      <c r="C68" s="247" t="s">
        <v>69</v>
      </c>
      <c r="D68" s="248"/>
      <c r="E68" s="4" t="s">
        <v>68</v>
      </c>
      <c r="F68" s="5">
        <v>0.9</v>
      </c>
      <c r="G68" s="1" t="s">
        <v>7</v>
      </c>
      <c r="H68" s="21">
        <f t="shared" si="20"/>
        <v>1843.77</v>
      </c>
      <c r="I68" s="21">
        <v>2000</v>
      </c>
      <c r="J68" s="22">
        <f t="shared" si="6"/>
        <v>2460</v>
      </c>
      <c r="K68" s="21">
        <f t="shared" si="7"/>
        <v>0.67454999999999998</v>
      </c>
      <c r="L68" s="54">
        <v>2900</v>
      </c>
      <c r="M68" s="60">
        <f t="shared" si="19"/>
        <v>3567</v>
      </c>
      <c r="N68" s="54">
        <f t="shared" si="8"/>
        <v>0.46520689655172415</v>
      </c>
      <c r="O68" s="21">
        <v>1500</v>
      </c>
      <c r="P68" s="21">
        <f t="shared" si="9"/>
        <v>1845</v>
      </c>
      <c r="Q68" s="21">
        <f t="shared" si="10"/>
        <v>0.89939999999999998</v>
      </c>
      <c r="R68" s="21">
        <v>1900</v>
      </c>
      <c r="S68" s="21">
        <f t="shared" si="11"/>
        <v>2337</v>
      </c>
      <c r="T68" s="21">
        <f t="shared" si="12"/>
        <v>0.71005263157894738</v>
      </c>
      <c r="U68" s="54">
        <v>1499</v>
      </c>
      <c r="V68" s="54">
        <f t="shared" si="13"/>
        <v>1843.77</v>
      </c>
      <c r="W68" s="54">
        <f t="shared" si="14"/>
        <v>0.9</v>
      </c>
      <c r="X68" s="51">
        <v>1399</v>
      </c>
      <c r="Y68" s="45">
        <f t="shared" si="15"/>
        <v>1720.77</v>
      </c>
      <c r="Z68" s="45">
        <f t="shared" si="16"/>
        <v>123</v>
      </c>
      <c r="AA68" s="21">
        <v>1700</v>
      </c>
      <c r="AB68" s="21">
        <f t="shared" si="2"/>
        <v>2091</v>
      </c>
      <c r="AC68" s="21">
        <f t="shared" si="21"/>
        <v>0.79358823529411759</v>
      </c>
      <c r="AD68" s="21">
        <v>1700</v>
      </c>
      <c r="AE68" s="22">
        <f t="shared" si="17"/>
        <v>2091</v>
      </c>
      <c r="AF68" s="21">
        <f t="shared" si="22"/>
        <v>0.79358823529411759</v>
      </c>
      <c r="AG68" s="21">
        <v>1780</v>
      </c>
      <c r="AH68" s="22">
        <f t="shared" si="18"/>
        <v>2189.4</v>
      </c>
      <c r="AI68" s="21">
        <f t="shared" si="23"/>
        <v>0.75792134831460678</v>
      </c>
    </row>
    <row r="69" spans="2:35" x14ac:dyDescent="0.25">
      <c r="B69" s="3">
        <v>63</v>
      </c>
      <c r="C69" s="247" t="s">
        <v>70</v>
      </c>
      <c r="D69" s="248"/>
      <c r="E69" s="4" t="s">
        <v>71</v>
      </c>
      <c r="F69" s="5">
        <v>0.9</v>
      </c>
      <c r="G69" s="1" t="s">
        <v>7</v>
      </c>
      <c r="H69" s="21">
        <f t="shared" si="20"/>
        <v>4551</v>
      </c>
      <c r="I69" s="21">
        <v>5000</v>
      </c>
      <c r="J69" s="22">
        <f t="shared" si="6"/>
        <v>6150</v>
      </c>
      <c r="K69" s="21">
        <f t="shared" si="7"/>
        <v>0.66600000000000004</v>
      </c>
      <c r="L69" s="54">
        <v>3700</v>
      </c>
      <c r="M69" s="60">
        <f t="shared" si="19"/>
        <v>4551</v>
      </c>
      <c r="N69" s="54">
        <f t="shared" si="8"/>
        <v>0.9</v>
      </c>
      <c r="O69" s="21">
        <v>3900</v>
      </c>
      <c r="P69" s="21">
        <f t="shared" si="9"/>
        <v>4797</v>
      </c>
      <c r="Q69" s="21">
        <f t="shared" si="10"/>
        <v>0.85384615384615381</v>
      </c>
      <c r="R69" s="21">
        <v>4150</v>
      </c>
      <c r="S69" s="21">
        <f t="shared" si="11"/>
        <v>5104.5</v>
      </c>
      <c r="T69" s="21">
        <f t="shared" si="12"/>
        <v>0.80240963855421688</v>
      </c>
      <c r="U69" s="54">
        <v>3890</v>
      </c>
      <c r="V69" s="54">
        <f t="shared" si="13"/>
        <v>4784.7</v>
      </c>
      <c r="W69" s="54">
        <f t="shared" si="14"/>
        <v>0.85604113110539859</v>
      </c>
      <c r="X69" s="51">
        <v>3690</v>
      </c>
      <c r="Y69" s="45">
        <f t="shared" si="15"/>
        <v>4538.7</v>
      </c>
      <c r="Z69" s="45">
        <f t="shared" si="16"/>
        <v>12.300000000000182</v>
      </c>
      <c r="AA69" s="21">
        <v>4100</v>
      </c>
      <c r="AB69" s="21">
        <f t="shared" si="2"/>
        <v>5043</v>
      </c>
      <c r="AC69" s="21">
        <f t="shared" si="21"/>
        <v>0.81219512195121957</v>
      </c>
      <c r="AD69" s="21">
        <v>4100</v>
      </c>
      <c r="AE69" s="22">
        <f t="shared" si="17"/>
        <v>5043</v>
      </c>
      <c r="AF69" s="21">
        <f t="shared" si="22"/>
        <v>0.81219512195121957</v>
      </c>
      <c r="AG69" s="21">
        <v>4200</v>
      </c>
      <c r="AH69" s="22">
        <f t="shared" si="18"/>
        <v>5166</v>
      </c>
      <c r="AI69" s="21">
        <f t="shared" si="23"/>
        <v>0.79285714285714282</v>
      </c>
    </row>
    <row r="70" spans="2:35" x14ac:dyDescent="0.25">
      <c r="B70" s="3">
        <v>64</v>
      </c>
      <c r="C70" s="247" t="s">
        <v>72</v>
      </c>
      <c r="D70" s="248"/>
      <c r="E70" s="4" t="s">
        <v>71</v>
      </c>
      <c r="F70" s="5">
        <v>0.9</v>
      </c>
      <c r="G70" s="1" t="s">
        <v>7</v>
      </c>
      <c r="H70" s="21">
        <f t="shared" si="20"/>
        <v>4784.7</v>
      </c>
      <c r="I70" s="21">
        <v>7000</v>
      </c>
      <c r="J70" s="22">
        <f t="shared" si="6"/>
        <v>8610</v>
      </c>
      <c r="K70" s="21">
        <f t="shared" si="7"/>
        <v>0.50014285714285711</v>
      </c>
      <c r="L70" s="54">
        <v>4900</v>
      </c>
      <c r="M70" s="60">
        <f t="shared" si="19"/>
        <v>6027</v>
      </c>
      <c r="N70" s="54">
        <f t="shared" si="8"/>
        <v>0.71448979591836737</v>
      </c>
      <c r="O70" s="21">
        <v>3900</v>
      </c>
      <c r="P70" s="21">
        <f t="shared" si="9"/>
        <v>4797</v>
      </c>
      <c r="Q70" s="21">
        <f t="shared" si="10"/>
        <v>0.89769230769230768</v>
      </c>
      <c r="R70" s="21">
        <v>6600</v>
      </c>
      <c r="S70" s="21">
        <f t="shared" si="11"/>
        <v>8118</v>
      </c>
      <c r="T70" s="21">
        <f t="shared" si="12"/>
        <v>0.5304545454545454</v>
      </c>
      <c r="U70" s="54">
        <v>3890</v>
      </c>
      <c r="V70" s="54">
        <f t="shared" si="13"/>
        <v>4784.7</v>
      </c>
      <c r="W70" s="54">
        <f t="shared" si="14"/>
        <v>0.9</v>
      </c>
      <c r="X70" s="51">
        <v>3690</v>
      </c>
      <c r="Y70" s="45">
        <f t="shared" si="15"/>
        <v>4538.7</v>
      </c>
      <c r="Z70" s="45">
        <f t="shared" si="16"/>
        <v>246</v>
      </c>
      <c r="AA70" s="21">
        <v>6200</v>
      </c>
      <c r="AB70" s="21">
        <f t="shared" si="2"/>
        <v>7626</v>
      </c>
      <c r="AC70" s="21">
        <f t="shared" si="21"/>
        <v>0.56467741935483873</v>
      </c>
      <c r="AD70" s="21">
        <v>6000</v>
      </c>
      <c r="AE70" s="22">
        <f t="shared" si="17"/>
        <v>7380</v>
      </c>
      <c r="AF70" s="21">
        <f t="shared" si="22"/>
        <v>0.58350000000000002</v>
      </c>
      <c r="AG70" s="21">
        <v>6100</v>
      </c>
      <c r="AH70" s="22">
        <f t="shared" si="18"/>
        <v>7503</v>
      </c>
      <c r="AI70" s="21">
        <f t="shared" si="23"/>
        <v>0.57393442622950819</v>
      </c>
    </row>
    <row r="71" spans="2:35" ht="24.75" x14ac:dyDescent="0.25">
      <c r="B71" s="3">
        <v>65</v>
      </c>
      <c r="C71" s="247" t="s">
        <v>73</v>
      </c>
      <c r="D71" s="248"/>
      <c r="E71" s="6" t="s">
        <v>74</v>
      </c>
      <c r="F71" s="5">
        <v>0.9</v>
      </c>
      <c r="G71" s="1" t="s">
        <v>7</v>
      </c>
      <c r="H71" s="21">
        <f t="shared" si="20"/>
        <v>2373.9</v>
      </c>
      <c r="I71" s="21">
        <v>2500</v>
      </c>
      <c r="J71" s="22">
        <f t="shared" si="6"/>
        <v>3075</v>
      </c>
      <c r="K71" s="21">
        <f t="shared" si="7"/>
        <v>0.69480000000000008</v>
      </c>
      <c r="L71" s="54">
        <v>2700</v>
      </c>
      <c r="M71" s="60">
        <f t="shared" si="19"/>
        <v>3321</v>
      </c>
      <c r="N71" s="54">
        <f t="shared" si="8"/>
        <v>0.64333333333333331</v>
      </c>
      <c r="O71" s="21">
        <v>1950</v>
      </c>
      <c r="P71" s="21">
        <f t="shared" si="9"/>
        <v>2398.5</v>
      </c>
      <c r="Q71" s="21">
        <f t="shared" si="10"/>
        <v>0.89076923076923087</v>
      </c>
      <c r="R71" s="21">
        <v>2700</v>
      </c>
      <c r="S71" s="21">
        <f t="shared" si="11"/>
        <v>3321</v>
      </c>
      <c r="T71" s="21">
        <f t="shared" si="12"/>
        <v>0.64333333333333331</v>
      </c>
      <c r="U71" s="54">
        <v>1930</v>
      </c>
      <c r="V71" s="54">
        <f t="shared" si="13"/>
        <v>2373.9</v>
      </c>
      <c r="W71" s="54">
        <f t="shared" si="14"/>
        <v>0.9</v>
      </c>
      <c r="X71" s="51">
        <v>1830</v>
      </c>
      <c r="Y71" s="45">
        <f t="shared" si="15"/>
        <v>2250.9</v>
      </c>
      <c r="Z71" s="45">
        <f t="shared" si="16"/>
        <v>123</v>
      </c>
      <c r="AA71" s="21">
        <v>2750</v>
      </c>
      <c r="AB71" s="21">
        <f t="shared" ref="AB71:AB75" si="24">AA71*1.23</f>
        <v>3382.5</v>
      </c>
      <c r="AC71" s="21">
        <f t="shared" ref="AC71:AC75" si="25">H71/AB71*F71</f>
        <v>0.63163636363636377</v>
      </c>
      <c r="AD71" s="21">
        <v>2700</v>
      </c>
      <c r="AE71" s="22">
        <f t="shared" si="17"/>
        <v>3321</v>
      </c>
      <c r="AF71" s="21">
        <f t="shared" ref="AF71:AF75" si="26">H71/AE71*F71</f>
        <v>0.64333333333333331</v>
      </c>
      <c r="AG71" s="21">
        <v>2750</v>
      </c>
      <c r="AH71" s="22">
        <f t="shared" si="18"/>
        <v>3382.5</v>
      </c>
      <c r="AI71" s="21">
        <f t="shared" ref="AI71:AI75" si="27">H71/AH71*F71</f>
        <v>0.63163636363636377</v>
      </c>
    </row>
    <row r="72" spans="2:35" ht="24.75" x14ac:dyDescent="0.25">
      <c r="B72" s="3">
        <v>66</v>
      </c>
      <c r="C72" s="247" t="s">
        <v>75</v>
      </c>
      <c r="D72" s="248"/>
      <c r="E72" s="6" t="s">
        <v>74</v>
      </c>
      <c r="F72" s="5">
        <v>0.9</v>
      </c>
      <c r="G72" s="1" t="s">
        <v>7</v>
      </c>
      <c r="H72" s="21">
        <f t="shared" si="20"/>
        <v>2373.9</v>
      </c>
      <c r="I72" s="21">
        <v>3000</v>
      </c>
      <c r="J72" s="22">
        <f t="shared" ref="J72:J75" si="28">I72*1.23</f>
        <v>3690</v>
      </c>
      <c r="K72" s="21">
        <f t="shared" ref="K72:K75" si="29">H72/J72*F72</f>
        <v>0.57899999999999996</v>
      </c>
      <c r="L72" s="54">
        <v>3200</v>
      </c>
      <c r="M72" s="60">
        <f t="shared" si="19"/>
        <v>3936</v>
      </c>
      <c r="N72" s="54">
        <f t="shared" ref="N72:N75" si="30">H72/M72*F72</f>
        <v>0.54281250000000003</v>
      </c>
      <c r="O72" s="21">
        <v>1950</v>
      </c>
      <c r="P72" s="21">
        <f t="shared" ref="P72:P75" si="31">O72*1.23</f>
        <v>2398.5</v>
      </c>
      <c r="Q72" s="21">
        <f t="shared" ref="Q72:Q75" si="32">H72/P72*F72</f>
        <v>0.89076923076923087</v>
      </c>
      <c r="R72" s="21">
        <v>2700</v>
      </c>
      <c r="S72" s="21">
        <f t="shared" ref="S72:S75" si="33">R72*1.23</f>
        <v>3321</v>
      </c>
      <c r="T72" s="21">
        <f t="shared" ref="T72:T75" si="34">H72/S72*F72</f>
        <v>0.64333333333333331</v>
      </c>
      <c r="U72" s="54">
        <v>1930</v>
      </c>
      <c r="V72" s="54">
        <f t="shared" ref="V72:V75" si="35">U72*1.23</f>
        <v>2373.9</v>
      </c>
      <c r="W72" s="54">
        <f t="shared" ref="W72:W75" si="36">H72/V72*F72</f>
        <v>0.9</v>
      </c>
      <c r="X72" s="51">
        <v>1830</v>
      </c>
      <c r="Y72" s="45">
        <f t="shared" ref="Y72:Y75" si="37">X72*1.23</f>
        <v>2250.9</v>
      </c>
      <c r="Z72" s="45">
        <f t="shared" ref="Z72:Z75" si="38">H72-Y72</f>
        <v>123</v>
      </c>
      <c r="AA72" s="21">
        <v>2750</v>
      </c>
      <c r="AB72" s="21">
        <f t="shared" si="24"/>
        <v>3382.5</v>
      </c>
      <c r="AC72" s="21">
        <f t="shared" si="25"/>
        <v>0.63163636363636377</v>
      </c>
      <c r="AD72" s="21">
        <v>2700</v>
      </c>
      <c r="AE72" s="22">
        <f t="shared" ref="AE72:AE75" si="39">AD72*1.23</f>
        <v>3321</v>
      </c>
      <c r="AF72" s="21">
        <f t="shared" si="26"/>
        <v>0.64333333333333331</v>
      </c>
      <c r="AG72" s="21">
        <v>2750</v>
      </c>
      <c r="AH72" s="22">
        <f t="shared" ref="AH72:AH75" si="40">AG72*1.23</f>
        <v>3382.5</v>
      </c>
      <c r="AI72" s="21">
        <f t="shared" si="27"/>
        <v>0.63163636363636377</v>
      </c>
    </row>
    <row r="73" spans="2:35" ht="24.75" x14ac:dyDescent="0.25">
      <c r="B73" s="3">
        <v>67</v>
      </c>
      <c r="C73" s="247" t="s">
        <v>76</v>
      </c>
      <c r="D73" s="248"/>
      <c r="E73" s="6" t="s">
        <v>77</v>
      </c>
      <c r="F73" s="5">
        <v>0.9</v>
      </c>
      <c r="G73" s="1" t="s">
        <v>7</v>
      </c>
      <c r="H73" s="21">
        <f t="shared" si="20"/>
        <v>5412</v>
      </c>
      <c r="I73" s="21">
        <v>7000</v>
      </c>
      <c r="J73" s="22">
        <f t="shared" si="28"/>
        <v>8610</v>
      </c>
      <c r="K73" s="21">
        <f t="shared" si="29"/>
        <v>0.56571428571428573</v>
      </c>
      <c r="L73" s="54">
        <v>4400</v>
      </c>
      <c r="M73" s="60">
        <f t="shared" si="19"/>
        <v>5412</v>
      </c>
      <c r="N73" s="54">
        <f t="shared" si="30"/>
        <v>0.9</v>
      </c>
      <c r="O73" s="21">
        <v>4500</v>
      </c>
      <c r="P73" s="21">
        <f t="shared" si="31"/>
        <v>5535</v>
      </c>
      <c r="Q73" s="21">
        <f t="shared" si="32"/>
        <v>0.88</v>
      </c>
      <c r="R73" s="21">
        <v>6600</v>
      </c>
      <c r="S73" s="21">
        <f t="shared" si="33"/>
        <v>8118</v>
      </c>
      <c r="T73" s="21">
        <f t="shared" si="34"/>
        <v>0.6</v>
      </c>
      <c r="U73" s="54">
        <v>4480</v>
      </c>
      <c r="V73" s="54">
        <f t="shared" si="35"/>
        <v>5510.4</v>
      </c>
      <c r="W73" s="54">
        <f t="shared" si="36"/>
        <v>0.88392857142857151</v>
      </c>
      <c r="X73" s="51">
        <v>4280</v>
      </c>
      <c r="Y73" s="45">
        <f t="shared" si="37"/>
        <v>5264.4</v>
      </c>
      <c r="Z73" s="45">
        <f t="shared" si="38"/>
        <v>147.60000000000036</v>
      </c>
      <c r="AA73" s="21">
        <v>6200</v>
      </c>
      <c r="AB73" s="21">
        <f t="shared" si="24"/>
        <v>7626</v>
      </c>
      <c r="AC73" s="21">
        <f t="shared" si="25"/>
        <v>0.63870967741935492</v>
      </c>
      <c r="AD73" s="21">
        <v>6500</v>
      </c>
      <c r="AE73" s="22">
        <f t="shared" si="39"/>
        <v>7995</v>
      </c>
      <c r="AF73" s="21">
        <f t="shared" si="26"/>
        <v>0.60923076923076924</v>
      </c>
      <c r="AG73" s="21">
        <v>6100</v>
      </c>
      <c r="AH73" s="22">
        <f t="shared" si="40"/>
        <v>7503</v>
      </c>
      <c r="AI73" s="21">
        <f t="shared" si="27"/>
        <v>0.64918032786885249</v>
      </c>
    </row>
    <row r="74" spans="2:35" ht="24.75" x14ac:dyDescent="0.25">
      <c r="B74" s="3">
        <v>68</v>
      </c>
      <c r="C74" s="247" t="s">
        <v>78</v>
      </c>
      <c r="D74" s="248"/>
      <c r="E74" s="6" t="s">
        <v>79</v>
      </c>
      <c r="F74" s="5">
        <v>0.9</v>
      </c>
      <c r="G74" s="1" t="s">
        <v>7</v>
      </c>
      <c r="H74" s="21">
        <f t="shared" si="20"/>
        <v>6635.8499999999995</v>
      </c>
      <c r="I74" s="21">
        <v>9000</v>
      </c>
      <c r="J74" s="22">
        <f t="shared" si="28"/>
        <v>11070</v>
      </c>
      <c r="K74" s="21">
        <f t="shared" si="29"/>
        <v>0.53949999999999998</v>
      </c>
      <c r="L74" s="54">
        <v>5900</v>
      </c>
      <c r="M74" s="60">
        <f t="shared" si="19"/>
        <v>7257</v>
      </c>
      <c r="N74" s="54">
        <f t="shared" si="30"/>
        <v>0.82296610169491524</v>
      </c>
      <c r="O74" s="21">
        <v>5400</v>
      </c>
      <c r="P74" s="21">
        <f t="shared" si="31"/>
        <v>6642</v>
      </c>
      <c r="Q74" s="21">
        <f t="shared" si="32"/>
        <v>0.89916666666666667</v>
      </c>
      <c r="R74" s="21">
        <v>8000</v>
      </c>
      <c r="S74" s="21">
        <f t="shared" si="33"/>
        <v>9840</v>
      </c>
      <c r="T74" s="21">
        <f t="shared" si="34"/>
        <v>0.60693750000000002</v>
      </c>
      <c r="U74" s="54">
        <v>5395</v>
      </c>
      <c r="V74" s="54">
        <f t="shared" si="35"/>
        <v>6635.8499999999995</v>
      </c>
      <c r="W74" s="54">
        <f t="shared" si="36"/>
        <v>0.9</v>
      </c>
      <c r="X74" s="51">
        <v>5195</v>
      </c>
      <c r="Y74" s="45">
        <f t="shared" si="37"/>
        <v>6389.8499999999995</v>
      </c>
      <c r="Z74" s="45">
        <f t="shared" si="38"/>
        <v>246</v>
      </c>
      <c r="AA74" s="21">
        <v>8050</v>
      </c>
      <c r="AB74" s="21">
        <f t="shared" si="24"/>
        <v>9901.5</v>
      </c>
      <c r="AC74" s="21">
        <f t="shared" si="25"/>
        <v>0.603167701863354</v>
      </c>
      <c r="AD74" s="21">
        <v>8100</v>
      </c>
      <c r="AE74" s="22">
        <f t="shared" si="39"/>
        <v>9963</v>
      </c>
      <c r="AF74" s="21">
        <f t="shared" si="26"/>
        <v>0.59944444444444434</v>
      </c>
      <c r="AG74" s="21">
        <v>8100</v>
      </c>
      <c r="AH74" s="22">
        <f t="shared" si="40"/>
        <v>9963</v>
      </c>
      <c r="AI74" s="21">
        <f t="shared" si="27"/>
        <v>0.59944444444444434</v>
      </c>
    </row>
    <row r="75" spans="2:35" ht="35.25" customHeight="1" thickBot="1" x14ac:dyDescent="0.3">
      <c r="B75" s="3">
        <v>69</v>
      </c>
      <c r="C75" s="247" t="s">
        <v>80</v>
      </c>
      <c r="D75" s="248"/>
      <c r="E75" s="248"/>
      <c r="F75" s="5">
        <v>0.1</v>
      </c>
      <c r="G75" s="1" t="s">
        <v>7</v>
      </c>
      <c r="H75" s="21">
        <f t="shared" si="20"/>
        <v>3075</v>
      </c>
      <c r="I75" s="21">
        <v>2500</v>
      </c>
      <c r="J75" s="22">
        <f t="shared" si="28"/>
        <v>3075</v>
      </c>
      <c r="K75" s="21">
        <f t="shared" si="29"/>
        <v>0.1</v>
      </c>
      <c r="L75" s="54">
        <v>2900</v>
      </c>
      <c r="M75" s="60">
        <f t="shared" si="19"/>
        <v>3567</v>
      </c>
      <c r="N75" s="54">
        <f t="shared" si="30"/>
        <v>8.6206896551724144E-2</v>
      </c>
      <c r="O75" s="21">
        <v>6000</v>
      </c>
      <c r="P75" s="21">
        <f t="shared" si="31"/>
        <v>7380</v>
      </c>
      <c r="Q75" s="21">
        <f t="shared" si="32"/>
        <v>4.1666666666666671E-2</v>
      </c>
      <c r="R75" s="21">
        <v>2900</v>
      </c>
      <c r="S75" s="21">
        <f t="shared" si="33"/>
        <v>3567</v>
      </c>
      <c r="T75" s="21">
        <f t="shared" si="34"/>
        <v>8.6206896551724144E-2</v>
      </c>
      <c r="U75" s="54">
        <v>8000</v>
      </c>
      <c r="V75" s="54">
        <f t="shared" si="35"/>
        <v>9840</v>
      </c>
      <c r="W75" s="54">
        <f t="shared" si="36"/>
        <v>3.125E-2</v>
      </c>
      <c r="X75" s="51">
        <v>4000</v>
      </c>
      <c r="Y75" s="45">
        <f t="shared" si="37"/>
        <v>4920</v>
      </c>
      <c r="Z75" s="28">
        <f t="shared" si="38"/>
        <v>-1845</v>
      </c>
      <c r="AA75" s="21">
        <v>2800</v>
      </c>
      <c r="AB75" s="21">
        <f t="shared" si="24"/>
        <v>3444</v>
      </c>
      <c r="AC75" s="21">
        <f t="shared" si="25"/>
        <v>8.9285714285714302E-2</v>
      </c>
      <c r="AD75" s="21">
        <v>3000</v>
      </c>
      <c r="AE75" s="22">
        <f t="shared" si="39"/>
        <v>3690</v>
      </c>
      <c r="AF75" s="21">
        <f t="shared" si="26"/>
        <v>8.3333333333333343E-2</v>
      </c>
      <c r="AG75" s="21">
        <v>2900</v>
      </c>
      <c r="AH75" s="22">
        <f t="shared" si="40"/>
        <v>3567</v>
      </c>
      <c r="AI75" s="21">
        <f t="shared" si="27"/>
        <v>8.6206896551724144E-2</v>
      </c>
    </row>
    <row r="76" spans="2:35" ht="32.25" customHeight="1" thickBot="1" x14ac:dyDescent="0.3">
      <c r="F76" s="2"/>
      <c r="H76" s="30"/>
      <c r="I76" s="30"/>
      <c r="J76" s="30"/>
      <c r="K76" s="31">
        <f>SUM(K7:K75)</f>
        <v>69.757660976713581</v>
      </c>
      <c r="L76" s="55"/>
      <c r="M76" s="55"/>
      <c r="N76" s="64">
        <f>SUM(N7:N75)</f>
        <v>75.029921101902332</v>
      </c>
      <c r="O76" s="55"/>
      <c r="P76" s="55"/>
      <c r="Q76" s="64">
        <f>SUM(Q7:Q75)</f>
        <v>92.868990353067716</v>
      </c>
      <c r="R76" s="55"/>
      <c r="S76" s="55"/>
      <c r="T76" s="64">
        <f>SUM(T7:T75)</f>
        <v>67.365798359034258</v>
      </c>
      <c r="U76" s="55"/>
      <c r="V76" s="55"/>
      <c r="W76" s="64">
        <f>SUM(W7:W75)</f>
        <v>93.536685009540221</v>
      </c>
      <c r="X76" s="55"/>
      <c r="Y76" s="55"/>
      <c r="Z76" s="55"/>
      <c r="AA76" s="30"/>
      <c r="AB76" s="30"/>
      <c r="AC76" s="31">
        <f>SUM(AC7:AC75)</f>
        <v>67.143629902451138</v>
      </c>
      <c r="AD76" s="30"/>
      <c r="AE76" s="30"/>
      <c r="AF76" s="31">
        <f>SUM(AF7:AF75)</f>
        <v>62.645025574336415</v>
      </c>
      <c r="AG76" s="30"/>
      <c r="AH76" s="30"/>
      <c r="AI76" s="31">
        <f>SUM(AI7:AI75)</f>
        <v>68.28463468957743</v>
      </c>
    </row>
    <row r="77" spans="2:35" x14ac:dyDescent="0.25">
      <c r="L77" s="52"/>
      <c r="M77" s="52"/>
      <c r="N77" s="52"/>
      <c r="O77" s="52"/>
      <c r="P77" s="52"/>
      <c r="Q77" s="52"/>
      <c r="R77" s="52"/>
      <c r="S77" s="52"/>
      <c r="T77" s="52"/>
      <c r="V77" s="52"/>
      <c r="W77" s="52"/>
      <c r="X77" s="52"/>
      <c r="Y77" s="52"/>
      <c r="Z77" s="52"/>
    </row>
    <row r="78" spans="2:35" x14ac:dyDescent="0.25">
      <c r="L78" s="52"/>
      <c r="M78" s="52"/>
      <c r="N78" s="52"/>
      <c r="O78" s="52"/>
      <c r="P78" s="52"/>
      <c r="Q78" s="52"/>
      <c r="R78" s="52"/>
      <c r="S78" s="52"/>
      <c r="T78" s="52"/>
      <c r="V78" s="52"/>
      <c r="W78" s="52"/>
      <c r="X78" s="52"/>
      <c r="Y78" s="52"/>
      <c r="Z78" s="52"/>
    </row>
    <row r="79" spans="2:35" x14ac:dyDescent="0.25">
      <c r="L79" s="52"/>
      <c r="M79" s="52"/>
      <c r="N79" s="52"/>
      <c r="O79" s="52"/>
      <c r="P79" s="52"/>
      <c r="Q79" s="52"/>
      <c r="R79" s="52"/>
      <c r="S79" s="52"/>
      <c r="T79" s="52"/>
      <c r="V79" s="52"/>
      <c r="W79" s="52"/>
      <c r="X79" s="52"/>
      <c r="Y79" s="52"/>
      <c r="Z79" s="52"/>
    </row>
    <row r="80" spans="2:35" x14ac:dyDescent="0.25">
      <c r="L80" s="52"/>
      <c r="M80" s="52"/>
      <c r="N80" s="52"/>
      <c r="O80" s="52"/>
      <c r="P80" s="52"/>
      <c r="Q80" s="52"/>
      <c r="R80" s="52"/>
      <c r="S80" s="52"/>
      <c r="T80" s="52"/>
      <c r="V80" s="52"/>
      <c r="W80" s="52"/>
      <c r="X80" s="52"/>
      <c r="Y80" s="52"/>
      <c r="Z80" s="52"/>
    </row>
    <row r="81" spans="12:26" x14ac:dyDescent="0.25">
      <c r="L81" s="52"/>
      <c r="M81" s="52"/>
      <c r="N81" s="52"/>
      <c r="O81" s="52"/>
      <c r="P81" s="52"/>
      <c r="Q81" s="52"/>
      <c r="R81" s="52"/>
      <c r="S81" s="52"/>
      <c r="T81" s="52"/>
      <c r="V81" s="52"/>
      <c r="W81" s="52"/>
      <c r="X81" s="52"/>
      <c r="Y81" s="52"/>
      <c r="Z81" s="52"/>
    </row>
    <row r="82" spans="12:26" x14ac:dyDescent="0.25">
      <c r="L82" s="52"/>
      <c r="M82" s="52"/>
      <c r="N82" s="52"/>
      <c r="O82" s="52"/>
      <c r="P82" s="52"/>
      <c r="Q82" s="52"/>
      <c r="R82" s="52"/>
      <c r="S82" s="52"/>
      <c r="T82" s="52"/>
      <c r="V82" s="52"/>
      <c r="W82" s="52"/>
      <c r="X82" s="52"/>
      <c r="Y82" s="52"/>
      <c r="Z82" s="52"/>
    </row>
    <row r="83" spans="12:26" x14ac:dyDescent="0.25">
      <c r="L83" s="52"/>
      <c r="M83" s="52"/>
      <c r="N83" s="52"/>
      <c r="O83" s="52"/>
      <c r="P83" s="52"/>
      <c r="Q83" s="52"/>
      <c r="R83" s="52"/>
      <c r="S83" s="52"/>
      <c r="T83" s="52"/>
      <c r="V83" s="52"/>
      <c r="W83" s="52"/>
      <c r="X83" s="52"/>
      <c r="Y83" s="52"/>
      <c r="Z83" s="52"/>
    </row>
    <row r="84" spans="12:26" ht="15.75" thickBot="1" x14ac:dyDescent="0.3">
      <c r="L84" s="52"/>
      <c r="M84" s="52"/>
      <c r="N84" s="52"/>
      <c r="O84" s="52"/>
      <c r="P84" s="52"/>
      <c r="Q84" s="52"/>
      <c r="R84" s="52"/>
      <c r="S84" s="52"/>
      <c r="T84" s="52"/>
      <c r="V84" s="52"/>
      <c r="W84" s="52"/>
      <c r="X84" s="52"/>
      <c r="Y84" s="52"/>
      <c r="Z84" s="52"/>
    </row>
    <row r="85" spans="12:26" ht="15.75" thickBot="1" x14ac:dyDescent="0.3">
      <c r="L85" s="52"/>
      <c r="M85" s="52"/>
      <c r="N85" s="52"/>
      <c r="O85" s="52"/>
      <c r="P85" s="52"/>
      <c r="Q85" s="52"/>
      <c r="R85" s="52"/>
      <c r="S85" s="268" t="s">
        <v>93</v>
      </c>
      <c r="T85" s="269"/>
      <c r="U85" s="270"/>
      <c r="V85" s="55">
        <f>K76</f>
        <v>69.757660976713581</v>
      </c>
      <c r="W85" s="52"/>
      <c r="X85" s="52"/>
      <c r="Y85" s="52"/>
      <c r="Z85" s="52"/>
    </row>
    <row r="86" spans="12:26" ht="15.75" thickBot="1" x14ac:dyDescent="0.3">
      <c r="L86" s="52"/>
      <c r="M86" s="52"/>
      <c r="N86" s="52"/>
      <c r="O86" s="52"/>
      <c r="P86" s="52"/>
      <c r="Q86" s="52"/>
      <c r="R86" s="52"/>
      <c r="S86" s="268" t="s">
        <v>97</v>
      </c>
      <c r="T86" s="269"/>
      <c r="U86" s="270"/>
      <c r="V86" s="55">
        <f>N76</f>
        <v>75.029921101902332</v>
      </c>
      <c r="W86" s="52" t="s">
        <v>139</v>
      </c>
      <c r="X86" s="52"/>
      <c r="Y86" s="52"/>
      <c r="Z86" s="52"/>
    </row>
    <row r="87" spans="12:26" ht="15.75" thickBot="1" x14ac:dyDescent="0.3">
      <c r="L87" s="52"/>
      <c r="M87" s="52"/>
      <c r="N87" s="52"/>
      <c r="O87" s="52"/>
      <c r="P87" s="52"/>
      <c r="Q87" s="52"/>
      <c r="R87" s="52"/>
      <c r="S87" s="268" t="s">
        <v>98</v>
      </c>
      <c r="T87" s="269"/>
      <c r="U87" s="270"/>
      <c r="V87" s="55">
        <f>Q76</f>
        <v>92.868990353067716</v>
      </c>
      <c r="W87" s="52" t="s">
        <v>142</v>
      </c>
      <c r="X87" s="52"/>
      <c r="Y87" s="52"/>
      <c r="Z87" s="52"/>
    </row>
    <row r="88" spans="12:26" ht="15.75" thickBot="1" x14ac:dyDescent="0.3">
      <c r="L88" s="52"/>
      <c r="M88" s="52"/>
      <c r="N88" s="52"/>
      <c r="O88" s="52"/>
      <c r="P88" s="52"/>
      <c r="Q88" s="52"/>
      <c r="R88" s="52"/>
      <c r="S88" s="268" t="s">
        <v>100</v>
      </c>
      <c r="T88" s="269"/>
      <c r="U88" s="270"/>
      <c r="V88" s="55">
        <f>T76</f>
        <v>67.365798359034258</v>
      </c>
      <c r="W88" s="52"/>
      <c r="X88" s="52"/>
      <c r="Y88" s="52"/>
      <c r="Z88" s="52"/>
    </row>
    <row r="89" spans="12:26" ht="15.75" thickBot="1" x14ac:dyDescent="0.3">
      <c r="L89" s="52"/>
      <c r="M89" s="52"/>
      <c r="N89" s="52"/>
      <c r="O89" s="52"/>
      <c r="P89" s="52"/>
      <c r="Q89" s="52"/>
      <c r="R89" s="52"/>
      <c r="S89" s="268" t="s">
        <v>106</v>
      </c>
      <c r="T89" s="269"/>
      <c r="U89" s="270"/>
      <c r="V89" s="55">
        <f>W76</f>
        <v>93.536685009540221</v>
      </c>
      <c r="W89" s="52" t="s">
        <v>140</v>
      </c>
      <c r="X89" s="52"/>
      <c r="Y89" s="52"/>
      <c r="Z89" s="52"/>
    </row>
    <row r="90" spans="12:26" ht="15.75" thickBot="1" x14ac:dyDescent="0.3">
      <c r="L90" s="52"/>
      <c r="M90" s="52"/>
      <c r="N90" s="52"/>
      <c r="O90" s="52"/>
      <c r="P90" s="52"/>
      <c r="Q90" s="52"/>
      <c r="R90" s="52"/>
      <c r="S90" s="268" t="s">
        <v>107</v>
      </c>
      <c r="T90" s="269"/>
      <c r="U90" s="270"/>
      <c r="V90" s="55">
        <f>AC76</f>
        <v>67.143629902451138</v>
      </c>
      <c r="W90" s="52"/>
      <c r="X90" s="52"/>
      <c r="Y90" s="52"/>
      <c r="Z90" s="52"/>
    </row>
    <row r="91" spans="12:26" ht="15.75" thickBot="1" x14ac:dyDescent="0.3">
      <c r="L91" s="52"/>
      <c r="M91" s="52"/>
      <c r="N91" s="52"/>
      <c r="O91" s="52"/>
      <c r="P91" s="52"/>
      <c r="Q91" s="52"/>
      <c r="R91" s="52"/>
      <c r="S91" s="268" t="s">
        <v>111</v>
      </c>
      <c r="T91" s="269"/>
      <c r="U91" s="270"/>
      <c r="V91" s="55">
        <f>AF76</f>
        <v>62.645025574336415</v>
      </c>
      <c r="W91" s="52"/>
      <c r="X91" s="52"/>
      <c r="Y91" s="52"/>
      <c r="Z91" s="52"/>
    </row>
    <row r="92" spans="12:26" ht="15.75" thickBot="1" x14ac:dyDescent="0.3">
      <c r="L92" s="52"/>
      <c r="M92" s="52"/>
      <c r="N92" s="52"/>
      <c r="O92" s="52"/>
      <c r="P92" s="52"/>
      <c r="Q92" s="52"/>
      <c r="R92" s="52"/>
      <c r="S92" s="268" t="s">
        <v>122</v>
      </c>
      <c r="T92" s="269"/>
      <c r="U92" s="270"/>
      <c r="V92" s="55">
        <f>AI76</f>
        <v>68.28463468957743</v>
      </c>
      <c r="W92" s="52"/>
      <c r="X92" s="52"/>
      <c r="Y92" s="52"/>
      <c r="Z92" s="52"/>
    </row>
    <row r="93" spans="12:26" x14ac:dyDescent="0.25">
      <c r="L93" s="52"/>
      <c r="M93" s="52"/>
      <c r="N93" s="52"/>
      <c r="O93" s="52"/>
      <c r="P93" s="52"/>
      <c r="Q93" s="52"/>
      <c r="R93" s="52"/>
      <c r="S93" s="52"/>
      <c r="T93" s="52"/>
      <c r="V93" s="52"/>
      <c r="W93" s="52"/>
      <c r="X93" s="52"/>
      <c r="Y93" s="52"/>
      <c r="Z93" s="52"/>
    </row>
    <row r="94" spans="12:26" x14ac:dyDescent="0.25">
      <c r="L94" s="52"/>
      <c r="M94" s="52"/>
      <c r="N94" s="52"/>
      <c r="O94" s="52"/>
      <c r="P94" s="52"/>
      <c r="Q94" s="52"/>
      <c r="R94" s="52"/>
      <c r="S94" s="52"/>
      <c r="T94" s="57" t="s">
        <v>129</v>
      </c>
      <c r="U94" s="57"/>
      <c r="V94" s="65">
        <f>MAX(V85:V92)</f>
        <v>93.536685009540221</v>
      </c>
      <c r="W94" s="52"/>
      <c r="X94" s="52"/>
      <c r="Y94" s="52"/>
      <c r="Z94" s="52"/>
    </row>
    <row r="95" spans="12:26" x14ac:dyDescent="0.25">
      <c r="L95" s="52"/>
      <c r="M95" s="52"/>
      <c r="N95" s="52"/>
      <c r="O95" s="52"/>
      <c r="P95" s="52"/>
      <c r="Q95" s="52"/>
      <c r="R95" s="52"/>
      <c r="S95" s="52"/>
      <c r="T95" s="52"/>
      <c r="V95" s="52"/>
      <c r="W95" s="52"/>
      <c r="X95" s="52"/>
      <c r="Y95" s="52"/>
      <c r="Z95" s="52"/>
    </row>
    <row r="96" spans="12:26" x14ac:dyDescent="0.25">
      <c r="L96" s="52"/>
      <c r="M96" s="52"/>
      <c r="N96" s="52"/>
      <c r="O96" s="52"/>
      <c r="P96" s="52"/>
      <c r="Q96" s="52"/>
      <c r="R96" s="52"/>
      <c r="S96" s="52"/>
      <c r="T96" s="52"/>
      <c r="V96" s="52"/>
      <c r="W96" s="52"/>
      <c r="X96" s="52"/>
      <c r="Y96" s="52"/>
      <c r="Z96" s="52"/>
    </row>
    <row r="97" spans="12:26" x14ac:dyDescent="0.25">
      <c r="L97" s="52"/>
      <c r="M97" s="52"/>
      <c r="N97" s="52"/>
      <c r="O97" s="52"/>
      <c r="P97" s="52"/>
      <c r="Q97" s="52"/>
      <c r="R97" s="52"/>
      <c r="S97" s="52"/>
      <c r="T97" s="52"/>
      <c r="V97" s="52"/>
      <c r="W97" s="52"/>
      <c r="X97" s="52"/>
      <c r="Y97" s="52"/>
      <c r="Z97" s="52"/>
    </row>
  </sheetData>
  <mergeCells count="72">
    <mergeCell ref="C10:E10"/>
    <mergeCell ref="B3:G3"/>
    <mergeCell ref="I5:K5"/>
    <mergeCell ref="L5:N5"/>
    <mergeCell ref="O5:Q5"/>
    <mergeCell ref="B4:G4"/>
    <mergeCell ref="AA5:AC5"/>
    <mergeCell ref="C6:E6"/>
    <mergeCell ref="C7:E7"/>
    <mergeCell ref="C8:E8"/>
    <mergeCell ref="C9:E9"/>
    <mergeCell ref="R5:T5"/>
    <mergeCell ref="U5:W5"/>
    <mergeCell ref="X5:Z5"/>
    <mergeCell ref="C11:E11"/>
    <mergeCell ref="C12:E12"/>
    <mergeCell ref="C13:E13"/>
    <mergeCell ref="C14:E14"/>
    <mergeCell ref="C17:C20"/>
    <mergeCell ref="D17:D20"/>
    <mergeCell ref="C21:C24"/>
    <mergeCell ref="D21:D24"/>
    <mergeCell ref="C25:C27"/>
    <mergeCell ref="D25:D27"/>
    <mergeCell ref="C28:C30"/>
    <mergeCell ref="D28:D30"/>
    <mergeCell ref="C31:C34"/>
    <mergeCell ref="D31:D34"/>
    <mergeCell ref="C35:C38"/>
    <mergeCell ref="D35:D38"/>
    <mergeCell ref="C39:C43"/>
    <mergeCell ref="D39:D43"/>
    <mergeCell ref="C66:D66"/>
    <mergeCell ref="C44:C48"/>
    <mergeCell ref="D44:D48"/>
    <mergeCell ref="C49:C62"/>
    <mergeCell ref="D49:E49"/>
    <mergeCell ref="D50:E50"/>
    <mergeCell ref="D51:E51"/>
    <mergeCell ref="D52:E52"/>
    <mergeCell ref="D53:E53"/>
    <mergeCell ref="D54:E54"/>
    <mergeCell ref="D55:E55"/>
    <mergeCell ref="D61:E61"/>
    <mergeCell ref="D62:E62"/>
    <mergeCell ref="C63:D63"/>
    <mergeCell ref="C64:D64"/>
    <mergeCell ref="C65:D65"/>
    <mergeCell ref="AD5:AF5"/>
    <mergeCell ref="AG5:AI5"/>
    <mergeCell ref="C74:D74"/>
    <mergeCell ref="C75:E75"/>
    <mergeCell ref="C68:D68"/>
    <mergeCell ref="C69:D69"/>
    <mergeCell ref="C70:D70"/>
    <mergeCell ref="C71:D71"/>
    <mergeCell ref="C72:D72"/>
    <mergeCell ref="C73:D73"/>
    <mergeCell ref="C67:D67"/>
    <mergeCell ref="D56:E56"/>
    <mergeCell ref="D57:E57"/>
    <mergeCell ref="D58:E58"/>
    <mergeCell ref="D59:E59"/>
    <mergeCell ref="D60:E60"/>
    <mergeCell ref="S90:U90"/>
    <mergeCell ref="S91:U91"/>
    <mergeCell ref="S92:U92"/>
    <mergeCell ref="S85:U85"/>
    <mergeCell ref="S86:U86"/>
    <mergeCell ref="S87:U87"/>
    <mergeCell ref="S88:U88"/>
    <mergeCell ref="S89:U89"/>
  </mergeCells>
  <pageMargins left="0.7" right="0.7" top="0.75" bottom="0.75" header="0.3" footer="0.3"/>
  <pageSetup paperSize="8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Z75"/>
  <sheetViews>
    <sheetView zoomScale="90" zoomScaleNormal="9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6" max="6" width="0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27.140625" style="42" customWidth="1"/>
    <col min="22" max="22" width="15.140625" style="42" hidden="1" customWidth="1"/>
    <col min="23" max="23" width="14" style="42" hidden="1" customWidth="1"/>
    <col min="24" max="24" width="16.85546875" style="42" customWidth="1"/>
    <col min="25" max="25" width="18.140625" style="42" customWidth="1"/>
    <col min="26" max="26" width="14" style="42" hidden="1" customWidth="1"/>
    <col min="27" max="27" width="16.28515625" customWidth="1"/>
    <col min="28" max="28" width="16" customWidth="1"/>
    <col min="29" max="29" width="17.5703125" customWidth="1"/>
    <col min="30" max="30" width="15.7109375" customWidth="1"/>
    <col min="31" max="31" width="17" customWidth="1"/>
    <col min="32" max="32" width="16.85546875" customWidth="1"/>
  </cols>
  <sheetData>
    <row r="2" spans="2:17" ht="15.75" thickBot="1" x14ac:dyDescent="0.3"/>
    <row r="3" spans="2:17" ht="79.5" customHeight="1" thickBot="1" x14ac:dyDescent="0.3">
      <c r="B3" s="258" t="s">
        <v>85</v>
      </c>
      <c r="C3" s="271"/>
      <c r="D3" s="271"/>
      <c r="E3" s="271"/>
      <c r="F3" s="271"/>
      <c r="G3" s="272"/>
      <c r="H3" s="11"/>
      <c r="I3" s="11"/>
      <c r="J3" s="11"/>
    </row>
    <row r="4" spans="2:17" ht="30.75" customHeight="1" thickBot="1" x14ac:dyDescent="0.3">
      <c r="N4" s="231"/>
      <c r="O4" s="232"/>
      <c r="P4" s="233"/>
      <c r="Q4" s="30"/>
    </row>
    <row r="5" spans="2:17" ht="15.75" customHeight="1" thickBot="1" x14ac:dyDescent="0.3">
      <c r="B5" s="13"/>
      <c r="N5" s="231" t="s">
        <v>112</v>
      </c>
      <c r="O5" s="232"/>
      <c r="P5" s="233"/>
      <c r="Q5" s="30" t="e">
        <f>#REF!</f>
        <v>#REF!</v>
      </c>
    </row>
    <row r="6" spans="2:17" x14ac:dyDescent="0.25">
      <c r="B6" s="3"/>
    </row>
    <row r="7" spans="2:17" x14ac:dyDescent="0.25">
      <c r="B7" s="3"/>
      <c r="O7" s="32" t="s">
        <v>129</v>
      </c>
      <c r="P7" s="32"/>
      <c r="Q7" s="33" t="e">
        <f>MAX(Q4:Q5)</f>
        <v>#REF!</v>
      </c>
    </row>
    <row r="8" spans="2:17" ht="30.75" customHeight="1" x14ac:dyDescent="0.25">
      <c r="B8" s="3"/>
    </row>
    <row r="9" spans="2:17" ht="21.75" customHeight="1" x14ac:dyDescent="0.25">
      <c r="B9" s="3"/>
    </row>
    <row r="10" spans="2:17" ht="32.25" customHeight="1" x14ac:dyDescent="0.25">
      <c r="B10" s="3"/>
    </row>
    <row r="11" spans="2:17" ht="15" customHeight="1" x14ac:dyDescent="0.25">
      <c r="B11" s="3"/>
    </row>
    <row r="12" spans="2:17" x14ac:dyDescent="0.25">
      <c r="B12" s="3"/>
    </row>
    <row r="13" spans="2:17" x14ac:dyDescent="0.25">
      <c r="B13" s="3"/>
    </row>
    <row r="14" spans="2:17" x14ac:dyDescent="0.25">
      <c r="B14" s="3"/>
    </row>
    <row r="15" spans="2:17" x14ac:dyDescent="0.25">
      <c r="B15" s="3"/>
    </row>
    <row r="16" spans="2:17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ht="18" customHeight="1" x14ac:dyDescent="0.25">
      <c r="B20" s="3"/>
    </row>
    <row r="21" spans="2:2" ht="15" customHeight="1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ht="16.5" customHeight="1" x14ac:dyDescent="0.25">
      <c r="B27" s="3"/>
    </row>
    <row r="28" spans="2:2" ht="15" customHeight="1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ht="19.5" customHeight="1" x14ac:dyDescent="0.25">
      <c r="B34" s="3"/>
    </row>
    <row r="35" spans="2:2" ht="15" customHeight="1" x14ac:dyDescent="0.25">
      <c r="B35" s="3"/>
    </row>
    <row r="36" spans="2:2" x14ac:dyDescent="0.25">
      <c r="B36" s="3"/>
    </row>
    <row r="37" spans="2:2" x14ac:dyDescent="0.25">
      <c r="B37" s="3"/>
    </row>
    <row r="38" spans="2:2" ht="20.25" customHeight="1" x14ac:dyDescent="0.25">
      <c r="B38" s="3"/>
    </row>
    <row r="39" spans="2:2" ht="15" customHeight="1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ht="18.75" customHeight="1" x14ac:dyDescent="0.25">
      <c r="B43" s="3"/>
    </row>
    <row r="44" spans="2:2" ht="15" customHeight="1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ht="18.75" customHeight="1" x14ac:dyDescent="0.25">
      <c r="B48" s="3"/>
    </row>
    <row r="49" spans="2:2" ht="24.75" customHeight="1" x14ac:dyDescent="0.25">
      <c r="B49" s="3"/>
    </row>
    <row r="50" spans="2:2" ht="15" customHeight="1" x14ac:dyDescent="0.25">
      <c r="B50" s="3"/>
    </row>
    <row r="51" spans="2:2" ht="24.75" customHeight="1" x14ac:dyDescent="0.25">
      <c r="B51" s="3"/>
    </row>
    <row r="52" spans="2:2" ht="24.75" customHeight="1" x14ac:dyDescent="0.25">
      <c r="B52" s="3"/>
    </row>
    <row r="53" spans="2:2" ht="20.25" customHeight="1" x14ac:dyDescent="0.25">
      <c r="B53" s="3"/>
    </row>
    <row r="54" spans="2:2" ht="15" customHeight="1" x14ac:dyDescent="0.25">
      <c r="B54" s="3"/>
    </row>
    <row r="55" spans="2:2" ht="30.75" customHeight="1" x14ac:dyDescent="0.25">
      <c r="B55" s="3"/>
    </row>
    <row r="56" spans="2:2" ht="30" customHeight="1" x14ac:dyDescent="0.25">
      <c r="B56" s="3"/>
    </row>
    <row r="57" spans="2:2" ht="32.25" customHeight="1" x14ac:dyDescent="0.25">
      <c r="B57" s="3"/>
    </row>
    <row r="58" spans="2:2" ht="27.75" customHeight="1" x14ac:dyDescent="0.25">
      <c r="B58" s="3"/>
    </row>
    <row r="59" spans="2:2" ht="28.5" customHeight="1" x14ac:dyDescent="0.25">
      <c r="B59" s="3"/>
    </row>
    <row r="60" spans="2:2" ht="15" customHeight="1" x14ac:dyDescent="0.25">
      <c r="B60" s="3"/>
    </row>
    <row r="61" spans="2:2" ht="25.5" customHeight="1" x14ac:dyDescent="0.25">
      <c r="B61" s="3"/>
    </row>
    <row r="62" spans="2:2" ht="15" customHeight="1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ht="20.25" customHeight="1" x14ac:dyDescent="0.25">
      <c r="B66" s="3"/>
    </row>
    <row r="67" spans="2:2" x14ac:dyDescent="0.25">
      <c r="B67" s="3"/>
    </row>
    <row r="68" spans="2:2" ht="15" customHeight="1" x14ac:dyDescent="0.25">
      <c r="B68" s="3"/>
    </row>
    <row r="69" spans="2:2" ht="15" customHeight="1" x14ac:dyDescent="0.25">
      <c r="B69" s="3"/>
    </row>
    <row r="70" spans="2:2" ht="15" customHeight="1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ht="35.25" customHeight="1" x14ac:dyDescent="0.25">
      <c r="B74" s="3"/>
    </row>
    <row r="75" spans="2:2" ht="32.25" customHeight="1" x14ac:dyDescent="0.25"/>
  </sheetData>
  <mergeCells count="3">
    <mergeCell ref="B3:G3"/>
    <mergeCell ref="N4:P4"/>
    <mergeCell ref="N5:P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BA96"/>
  <sheetViews>
    <sheetView zoomScale="110" zoomScaleNormal="11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49.5703125" customWidth="1"/>
    <col min="6" max="6" width="0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14.7109375" hidden="1" customWidth="1"/>
    <col min="22" max="22" width="15.140625" hidden="1" customWidth="1"/>
    <col min="23" max="23" width="14" hidden="1" customWidth="1"/>
    <col min="24" max="24" width="30.28515625" style="42" customWidth="1"/>
    <col min="25" max="25" width="16" style="42" hidden="1" customWidth="1"/>
    <col min="26" max="26" width="17.5703125" style="42" hidden="1" customWidth="1"/>
    <col min="27" max="27" width="17.5703125" style="42" customWidth="1"/>
    <col min="28" max="28" width="21.140625" style="42" customWidth="1"/>
    <col min="29" max="29" width="17.5703125" style="42" hidden="1" customWidth="1"/>
    <col min="30" max="30" width="15.42578125" customWidth="1"/>
    <col min="31" max="31" width="14.28515625" customWidth="1"/>
    <col min="32" max="32" width="15.42578125" customWidth="1"/>
    <col min="33" max="33" width="13" customWidth="1"/>
    <col min="34" max="34" width="18.28515625" customWidth="1"/>
    <col min="35" max="35" width="12.85546875" customWidth="1"/>
    <col min="36" max="36" width="15.28515625" customWidth="1"/>
    <col min="37" max="37" width="15.42578125" customWidth="1"/>
    <col min="38" max="38" width="16.140625" customWidth="1"/>
    <col min="39" max="39" width="14.7109375" customWidth="1"/>
    <col min="40" max="40" width="15" customWidth="1"/>
    <col min="41" max="41" width="13.28515625" customWidth="1"/>
    <col min="42" max="42" width="17.7109375" customWidth="1"/>
    <col min="43" max="43" width="15.42578125" customWidth="1"/>
    <col min="44" max="44" width="15.85546875" customWidth="1"/>
    <col min="45" max="45" width="15.7109375" customWidth="1"/>
    <col min="46" max="46" width="15" customWidth="1"/>
    <col min="47" max="47" width="13.42578125" customWidth="1"/>
    <col min="48" max="48" width="15.42578125" customWidth="1"/>
    <col min="49" max="49" width="14.7109375" customWidth="1"/>
    <col min="50" max="50" width="15.85546875" customWidth="1"/>
    <col min="51" max="51" width="16" customWidth="1"/>
    <col min="52" max="52" width="17" customWidth="1"/>
    <col min="53" max="53" width="15" customWidth="1"/>
  </cols>
  <sheetData>
    <row r="2" spans="2:53" ht="15.75" thickBot="1" x14ac:dyDescent="0.3"/>
    <row r="3" spans="2:53" ht="71.25" customHeight="1" thickBot="1" x14ac:dyDescent="0.3">
      <c r="B3" s="258" t="s">
        <v>86</v>
      </c>
      <c r="C3" s="271"/>
      <c r="D3" s="271"/>
      <c r="E3" s="271"/>
      <c r="F3" s="271"/>
      <c r="G3" s="272"/>
      <c r="H3" s="11"/>
      <c r="I3" s="11"/>
      <c r="J3" s="11"/>
    </row>
    <row r="4" spans="2:53" ht="63.75" customHeight="1" thickBot="1" x14ac:dyDescent="0.3">
      <c r="I4" s="231" t="s">
        <v>94</v>
      </c>
      <c r="J4" s="232"/>
      <c r="K4" s="233"/>
      <c r="L4" s="231" t="s">
        <v>97</v>
      </c>
      <c r="M4" s="232"/>
      <c r="N4" s="233"/>
      <c r="O4" s="231" t="s">
        <v>98</v>
      </c>
      <c r="P4" s="232"/>
      <c r="Q4" s="233"/>
      <c r="R4" s="231" t="s">
        <v>100</v>
      </c>
      <c r="S4" s="232"/>
      <c r="T4" s="233"/>
      <c r="U4" s="231" t="s">
        <v>101</v>
      </c>
      <c r="V4" s="232"/>
      <c r="W4" s="233"/>
      <c r="X4" s="236" t="s">
        <v>132</v>
      </c>
      <c r="Y4" s="237"/>
      <c r="Z4" s="238"/>
      <c r="AA4" s="236" t="s">
        <v>131</v>
      </c>
      <c r="AB4" s="237"/>
      <c r="AC4" s="238"/>
      <c r="AD4" s="231" t="s">
        <v>107</v>
      </c>
      <c r="AE4" s="232"/>
      <c r="AF4" s="233"/>
      <c r="AG4" s="231" t="s">
        <v>115</v>
      </c>
      <c r="AH4" s="232"/>
      <c r="AI4" s="233"/>
      <c r="AJ4" s="231" t="s">
        <v>113</v>
      </c>
      <c r="AK4" s="232"/>
      <c r="AL4" s="233"/>
      <c r="AM4" s="231" t="s">
        <v>116</v>
      </c>
      <c r="AN4" s="232"/>
      <c r="AO4" s="233"/>
      <c r="AP4" s="231" t="s">
        <v>117</v>
      </c>
      <c r="AQ4" s="232"/>
      <c r="AR4" s="233"/>
      <c r="AS4" s="231" t="s">
        <v>120</v>
      </c>
      <c r="AT4" s="232"/>
      <c r="AU4" s="233"/>
      <c r="AV4" s="231" t="s">
        <v>119</v>
      </c>
      <c r="AW4" s="232"/>
      <c r="AX4" s="233"/>
      <c r="AY4" s="231" t="s">
        <v>126</v>
      </c>
      <c r="AZ4" s="232"/>
      <c r="BA4" s="233"/>
    </row>
    <row r="5" spans="2:53" ht="30.75" thickBot="1" x14ac:dyDescent="0.3">
      <c r="B5" s="13" t="s">
        <v>1</v>
      </c>
      <c r="C5" s="261" t="s">
        <v>2</v>
      </c>
      <c r="D5" s="262"/>
      <c r="E5" s="263"/>
      <c r="F5" s="15" t="s">
        <v>3</v>
      </c>
      <c r="G5" s="12" t="s">
        <v>0</v>
      </c>
      <c r="H5" s="14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12" t="s">
        <v>4</v>
      </c>
      <c r="V5" s="12" t="s">
        <v>5</v>
      </c>
      <c r="W5" s="16" t="s">
        <v>81</v>
      </c>
      <c r="X5" s="48" t="s">
        <v>4</v>
      </c>
      <c r="Y5" s="48" t="s">
        <v>5</v>
      </c>
      <c r="Z5" s="44" t="s">
        <v>81</v>
      </c>
      <c r="AA5" s="48" t="s">
        <v>4</v>
      </c>
      <c r="AB5" s="48" t="s">
        <v>5</v>
      </c>
      <c r="AC5" s="44"/>
      <c r="AD5" s="12" t="s">
        <v>4</v>
      </c>
      <c r="AE5" s="12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12" t="s">
        <v>4</v>
      </c>
      <c r="AQ5" s="12" t="s">
        <v>5</v>
      </c>
      <c r="AR5" s="16" t="s">
        <v>81</v>
      </c>
      <c r="AS5" s="12" t="s">
        <v>4</v>
      </c>
      <c r="AT5" s="12" t="s">
        <v>5</v>
      </c>
      <c r="AU5" s="16" t="s">
        <v>81</v>
      </c>
      <c r="AV5" s="12" t="s">
        <v>4</v>
      </c>
      <c r="AW5" s="12" t="s">
        <v>5</v>
      </c>
      <c r="AX5" s="16" t="s">
        <v>81</v>
      </c>
      <c r="AY5" s="23" t="s">
        <v>4</v>
      </c>
      <c r="AZ5" s="23" t="s">
        <v>5</v>
      </c>
      <c r="BA5" s="26" t="s">
        <v>81</v>
      </c>
    </row>
    <row r="6" spans="2:53" x14ac:dyDescent="0.25">
      <c r="B6" s="3">
        <v>1</v>
      </c>
      <c r="C6" s="255" t="s">
        <v>6</v>
      </c>
      <c r="D6" s="256"/>
      <c r="E6" s="257"/>
      <c r="F6" s="5">
        <v>2</v>
      </c>
      <c r="G6" s="1" t="s">
        <v>7</v>
      </c>
      <c r="H6" s="21">
        <f>MIN(J6,M6,P6,S6,V6,Y6,AE6,AH6,AK6,AN6,AQ6,AT6,AW6,AZ6)</f>
        <v>553.5</v>
      </c>
      <c r="I6" s="21">
        <v>490</v>
      </c>
      <c r="J6" s="22">
        <f>I6*1.23</f>
        <v>602.70000000000005</v>
      </c>
      <c r="K6" s="21">
        <f>H6/J6*F6</f>
        <v>1.8367346938775508</v>
      </c>
      <c r="L6" s="21">
        <v>600</v>
      </c>
      <c r="M6" s="22">
        <f t="shared" ref="M6:M15" si="0">L6*1.23</f>
        <v>738</v>
      </c>
      <c r="N6" s="21">
        <f>H6/M6*F6</f>
        <v>1.5</v>
      </c>
      <c r="O6" s="21">
        <v>485</v>
      </c>
      <c r="P6" s="22">
        <f>O6*1.23</f>
        <v>596.54999999999995</v>
      </c>
      <c r="Q6" s="21">
        <f>H6/P6*F6</f>
        <v>1.8556701030927836</v>
      </c>
      <c r="R6" s="21">
        <v>550</v>
      </c>
      <c r="S6" s="22">
        <f>R6*1.23</f>
        <v>676.5</v>
      </c>
      <c r="T6" s="21">
        <f>H6/S6*F6</f>
        <v>1.6363636363636365</v>
      </c>
      <c r="U6" s="21">
        <v>500</v>
      </c>
      <c r="V6" s="22">
        <f>U6*1.23</f>
        <v>615</v>
      </c>
      <c r="W6" s="21">
        <f>H6/V6*F6</f>
        <v>1.8</v>
      </c>
      <c r="X6" s="45">
        <v>480</v>
      </c>
      <c r="Y6" s="46">
        <f>X6*1.23</f>
        <v>590.4</v>
      </c>
      <c r="Z6" s="45">
        <f>H6/Y6*F6</f>
        <v>1.875</v>
      </c>
      <c r="AA6" s="51">
        <v>480</v>
      </c>
      <c r="AB6" s="51">
        <f>AA6*1.23</f>
        <v>590.4</v>
      </c>
      <c r="AC6" s="45"/>
      <c r="AD6" s="21">
        <v>600</v>
      </c>
      <c r="AE6" s="22">
        <f t="shared" ref="AE6:AE69" si="1">AD6*1.23</f>
        <v>738</v>
      </c>
      <c r="AF6" s="21">
        <f>H6/AE6*F6</f>
        <v>1.5</v>
      </c>
      <c r="AG6" s="21">
        <v>500</v>
      </c>
      <c r="AH6" s="22">
        <f>AG6*1.23</f>
        <v>615</v>
      </c>
      <c r="AI6" s="21">
        <f>H6/AH6*F6</f>
        <v>1.8</v>
      </c>
      <c r="AJ6" s="21">
        <v>450</v>
      </c>
      <c r="AK6" s="22">
        <f>AJ6*1.23</f>
        <v>553.5</v>
      </c>
      <c r="AL6" s="21">
        <f>H6/AK6*F6</f>
        <v>2</v>
      </c>
      <c r="AM6" s="21">
        <v>1300</v>
      </c>
      <c r="AN6" s="22">
        <f>AM6*1.23</f>
        <v>1599</v>
      </c>
      <c r="AO6" s="21">
        <f>H6/AN6*F6</f>
        <v>0.69230769230769229</v>
      </c>
      <c r="AP6" s="21">
        <v>500</v>
      </c>
      <c r="AQ6" s="22">
        <f>AP6*1.23</f>
        <v>615</v>
      </c>
      <c r="AR6" s="21">
        <f>H6/AQ6*F6</f>
        <v>1.8</v>
      </c>
      <c r="AS6" s="21">
        <v>600</v>
      </c>
      <c r="AT6" s="22">
        <f>AS6*1.23</f>
        <v>738</v>
      </c>
      <c r="AU6" s="21">
        <f>H6/AT6*F6</f>
        <v>1.5</v>
      </c>
      <c r="AV6" s="21">
        <v>1500</v>
      </c>
      <c r="AW6" s="22">
        <f>AV6*1.23</f>
        <v>1845</v>
      </c>
      <c r="AX6" s="21">
        <f>H6/AW6*F6</f>
        <v>0.6</v>
      </c>
      <c r="AY6" s="21">
        <v>500</v>
      </c>
      <c r="AZ6" s="21">
        <f>AY6*1.23</f>
        <v>615</v>
      </c>
      <c r="BA6" s="21">
        <f>H6/AZ6*F6</f>
        <v>1.8</v>
      </c>
    </row>
    <row r="7" spans="2:53" x14ac:dyDescent="0.25">
      <c r="B7" s="3">
        <v>2</v>
      </c>
      <c r="C7" s="255" t="s">
        <v>8</v>
      </c>
      <c r="D7" s="256"/>
      <c r="E7" s="257"/>
      <c r="F7" s="5">
        <v>1</v>
      </c>
      <c r="G7" s="1" t="s">
        <v>7</v>
      </c>
      <c r="H7" s="21">
        <f t="shared" ref="H7:H70" si="2">MIN(J7,M7,P7,S7,V7,Y7,AE7,AH7,AK7,AN7,AQ7,AT7,AW7,AZ7)</f>
        <v>196.8</v>
      </c>
      <c r="I7" s="21">
        <v>290</v>
      </c>
      <c r="J7" s="22">
        <f t="shared" ref="J7:J70" si="3">I7*1.23</f>
        <v>356.7</v>
      </c>
      <c r="K7" s="21">
        <f t="shared" ref="K7:K70" si="4">H7/J7*F7</f>
        <v>0.55172413793103459</v>
      </c>
      <c r="L7" s="21">
        <v>400</v>
      </c>
      <c r="M7" s="22">
        <f t="shared" si="0"/>
        <v>492</v>
      </c>
      <c r="N7" s="21">
        <f t="shared" ref="N7:N70" si="5">H7/M7*F7</f>
        <v>0.4</v>
      </c>
      <c r="O7" s="21">
        <v>330</v>
      </c>
      <c r="P7" s="22">
        <f t="shared" ref="P7:P70" si="6">O7*1.23</f>
        <v>405.9</v>
      </c>
      <c r="Q7" s="21">
        <f t="shared" ref="Q7:Q70" si="7">H7/P7*F7</f>
        <v>0.48484848484848492</v>
      </c>
      <c r="R7" s="21">
        <v>190</v>
      </c>
      <c r="S7" s="22">
        <f t="shared" ref="S7:S70" si="8">R7*1.23</f>
        <v>233.7</v>
      </c>
      <c r="T7" s="21">
        <f t="shared" ref="T7:T70" si="9">H7/S7*F7</f>
        <v>0.8421052631578948</v>
      </c>
      <c r="U7" s="21">
        <v>200</v>
      </c>
      <c r="V7" s="22">
        <f t="shared" ref="V7:V70" si="10">U7*1.23</f>
        <v>246</v>
      </c>
      <c r="W7" s="21">
        <f t="shared" ref="W7:W70" si="11">H7/V7*F7</f>
        <v>0.8</v>
      </c>
      <c r="X7" s="45">
        <v>340</v>
      </c>
      <c r="Y7" s="46">
        <f t="shared" ref="Y7:Y70" si="12">X7*1.23</f>
        <v>418.2</v>
      </c>
      <c r="Z7" s="45">
        <f t="shared" ref="Z7:Z70" si="13">H7/Y7*F7</f>
        <v>0.4705882352941177</v>
      </c>
      <c r="AA7" s="51">
        <v>340</v>
      </c>
      <c r="AB7" s="51">
        <f t="shared" ref="AB7:AB70" si="14">AA7*1.23</f>
        <v>418.2</v>
      </c>
      <c r="AC7" s="45"/>
      <c r="AD7" s="21">
        <v>200</v>
      </c>
      <c r="AE7" s="22">
        <f t="shared" si="1"/>
        <v>246</v>
      </c>
      <c r="AF7" s="21">
        <f t="shared" ref="AF7:AF70" si="15">H7/AE7*F7</f>
        <v>0.8</v>
      </c>
      <c r="AG7" s="21">
        <v>450</v>
      </c>
      <c r="AH7" s="22">
        <f t="shared" ref="AH7:AH70" si="16">AG7*1.23</f>
        <v>553.5</v>
      </c>
      <c r="AI7" s="21">
        <f t="shared" ref="AI7:AI70" si="17">H7/AH7*F7</f>
        <v>0.35555555555555557</v>
      </c>
      <c r="AJ7" s="21">
        <v>200</v>
      </c>
      <c r="AK7" s="22">
        <f t="shared" ref="AK7:AK70" si="18">AJ7*1.23</f>
        <v>246</v>
      </c>
      <c r="AL7" s="21">
        <f t="shared" ref="AL7:AL70" si="19">H7/AK7*F7</f>
        <v>0.8</v>
      </c>
      <c r="AM7" s="21">
        <v>600</v>
      </c>
      <c r="AN7" s="22">
        <f t="shared" ref="AN7:AN70" si="20">AM7*1.23</f>
        <v>738</v>
      </c>
      <c r="AO7" s="21">
        <f t="shared" ref="AO7:AO70" si="21">H7/AN7*F7</f>
        <v>0.26666666666666666</v>
      </c>
      <c r="AP7" s="21">
        <v>300</v>
      </c>
      <c r="AQ7" s="22">
        <f t="shared" ref="AQ7:AQ70" si="22">AP7*1.23</f>
        <v>369</v>
      </c>
      <c r="AR7" s="21">
        <f t="shared" ref="AR7:AR70" si="23">H7/AQ7*F7</f>
        <v>0.53333333333333333</v>
      </c>
      <c r="AS7" s="21">
        <v>160</v>
      </c>
      <c r="AT7" s="22">
        <f t="shared" ref="AT7:AT15" si="24">AS7*1.23</f>
        <v>196.8</v>
      </c>
      <c r="AU7" s="21">
        <f t="shared" ref="AU7:AU70" si="25">H7/AT7*F7</f>
        <v>1</v>
      </c>
      <c r="AV7" s="21">
        <v>500</v>
      </c>
      <c r="AW7" s="22">
        <f t="shared" ref="AW7:AW15" si="26">AV7*1.23</f>
        <v>615</v>
      </c>
      <c r="AX7" s="21">
        <f t="shared" ref="AX7:AX70" si="27">H7/AW7*F7</f>
        <v>0.32</v>
      </c>
      <c r="AY7" s="21">
        <v>400</v>
      </c>
      <c r="AZ7" s="21">
        <f t="shared" ref="AZ7:AZ70" si="28">AY7*1.23</f>
        <v>492</v>
      </c>
      <c r="BA7" s="21">
        <f t="shared" ref="BA7:BA70" si="29">H7/AZ7*F7</f>
        <v>0.4</v>
      </c>
    </row>
    <row r="8" spans="2:53" ht="35.25" customHeight="1" x14ac:dyDescent="0.25">
      <c r="B8" s="3">
        <v>3</v>
      </c>
      <c r="C8" s="264" t="s">
        <v>9</v>
      </c>
      <c r="D8" s="264"/>
      <c r="E8" s="264"/>
      <c r="F8" s="5">
        <v>5</v>
      </c>
      <c r="G8" s="1" t="s">
        <v>7</v>
      </c>
      <c r="H8" s="21">
        <f t="shared" si="2"/>
        <v>861</v>
      </c>
      <c r="I8" s="21">
        <v>700</v>
      </c>
      <c r="J8" s="22">
        <f t="shared" si="3"/>
        <v>861</v>
      </c>
      <c r="K8" s="21">
        <f t="shared" si="4"/>
        <v>5</v>
      </c>
      <c r="L8" s="21">
        <v>2500</v>
      </c>
      <c r="M8" s="22">
        <f t="shared" si="0"/>
        <v>3075</v>
      </c>
      <c r="N8" s="21">
        <f t="shared" si="5"/>
        <v>1.4000000000000001</v>
      </c>
      <c r="O8" s="21">
        <v>800</v>
      </c>
      <c r="P8" s="22">
        <f t="shared" si="6"/>
        <v>984</v>
      </c>
      <c r="Q8" s="21">
        <f t="shared" si="7"/>
        <v>4.375</v>
      </c>
      <c r="R8" s="21">
        <v>1400</v>
      </c>
      <c r="S8" s="22">
        <f t="shared" si="8"/>
        <v>1722</v>
      </c>
      <c r="T8" s="21">
        <f t="shared" si="9"/>
        <v>2.5</v>
      </c>
      <c r="U8" s="21">
        <v>1400</v>
      </c>
      <c r="V8" s="22">
        <f t="shared" si="10"/>
        <v>1722</v>
      </c>
      <c r="W8" s="21">
        <f t="shared" si="11"/>
        <v>2.5</v>
      </c>
      <c r="X8" s="45">
        <v>799</v>
      </c>
      <c r="Y8" s="46">
        <f t="shared" si="12"/>
        <v>982.77</v>
      </c>
      <c r="Z8" s="45">
        <f t="shared" si="13"/>
        <v>4.3804755944931166</v>
      </c>
      <c r="AA8" s="51">
        <v>700</v>
      </c>
      <c r="AB8" s="51">
        <f t="shared" si="14"/>
        <v>861</v>
      </c>
      <c r="AC8" s="45"/>
      <c r="AD8" s="21">
        <v>1380</v>
      </c>
      <c r="AE8" s="22">
        <f t="shared" si="1"/>
        <v>1697.3999999999999</v>
      </c>
      <c r="AF8" s="21">
        <f t="shared" si="15"/>
        <v>2.5362318840579712</v>
      </c>
      <c r="AG8" s="21">
        <v>1300</v>
      </c>
      <c r="AH8" s="22">
        <f t="shared" si="16"/>
        <v>1599</v>
      </c>
      <c r="AI8" s="21">
        <f t="shared" si="17"/>
        <v>2.6923076923076921</v>
      </c>
      <c r="AJ8" s="21">
        <v>1300</v>
      </c>
      <c r="AK8" s="22">
        <f t="shared" si="18"/>
        <v>1599</v>
      </c>
      <c r="AL8" s="21">
        <f t="shared" si="19"/>
        <v>2.6923076923076921</v>
      </c>
      <c r="AM8" s="21">
        <v>900</v>
      </c>
      <c r="AN8" s="22">
        <f t="shared" si="20"/>
        <v>1107</v>
      </c>
      <c r="AO8" s="21">
        <f t="shared" si="21"/>
        <v>3.8888888888888888</v>
      </c>
      <c r="AP8" s="21">
        <v>1200</v>
      </c>
      <c r="AQ8" s="22">
        <f t="shared" si="22"/>
        <v>1476</v>
      </c>
      <c r="AR8" s="21">
        <f t="shared" si="23"/>
        <v>2.916666666666667</v>
      </c>
      <c r="AS8" s="21">
        <v>1200</v>
      </c>
      <c r="AT8" s="22">
        <f t="shared" si="24"/>
        <v>1476</v>
      </c>
      <c r="AU8" s="21">
        <f t="shared" si="25"/>
        <v>2.916666666666667</v>
      </c>
      <c r="AV8" s="21">
        <v>700</v>
      </c>
      <c r="AW8" s="22">
        <f t="shared" si="26"/>
        <v>861</v>
      </c>
      <c r="AX8" s="21">
        <f t="shared" si="27"/>
        <v>5</v>
      </c>
      <c r="AY8" s="21">
        <v>1380</v>
      </c>
      <c r="AZ8" s="21">
        <f t="shared" si="28"/>
        <v>1697.3999999999999</v>
      </c>
      <c r="BA8" s="21">
        <f t="shared" si="29"/>
        <v>2.5362318840579712</v>
      </c>
    </row>
    <row r="9" spans="2:53" ht="18.75" customHeight="1" x14ac:dyDescent="0.25">
      <c r="B9" s="3">
        <v>4</v>
      </c>
      <c r="C9" s="234" t="s">
        <v>10</v>
      </c>
      <c r="D9" s="235"/>
      <c r="E9" s="235"/>
      <c r="F9" s="5">
        <v>6</v>
      </c>
      <c r="G9" s="1" t="s">
        <v>7</v>
      </c>
      <c r="H9" s="21">
        <f t="shared" si="2"/>
        <v>1474.77</v>
      </c>
      <c r="I9" s="21">
        <v>1990</v>
      </c>
      <c r="J9" s="22">
        <f t="shared" si="3"/>
        <v>2447.6999999999998</v>
      </c>
      <c r="K9" s="21">
        <f t="shared" si="4"/>
        <v>3.6150753768844224</v>
      </c>
      <c r="L9" s="21">
        <v>2200</v>
      </c>
      <c r="M9" s="22">
        <f t="shared" si="0"/>
        <v>2706</v>
      </c>
      <c r="N9" s="21">
        <f t="shared" si="5"/>
        <v>3.2700000000000005</v>
      </c>
      <c r="O9" s="21">
        <v>1200</v>
      </c>
      <c r="P9" s="22">
        <f t="shared" si="6"/>
        <v>1476</v>
      </c>
      <c r="Q9" s="21">
        <f t="shared" si="7"/>
        <v>5.9950000000000001</v>
      </c>
      <c r="R9" s="21">
        <v>2650</v>
      </c>
      <c r="S9" s="22">
        <f t="shared" si="8"/>
        <v>3259.5</v>
      </c>
      <c r="T9" s="21">
        <f t="shared" si="9"/>
        <v>2.7147169811320757</v>
      </c>
      <c r="U9" s="21">
        <v>2600</v>
      </c>
      <c r="V9" s="22">
        <f t="shared" si="10"/>
        <v>3198</v>
      </c>
      <c r="W9" s="21">
        <f t="shared" si="11"/>
        <v>2.766923076923077</v>
      </c>
      <c r="X9" s="45">
        <v>1199</v>
      </c>
      <c r="Y9" s="46">
        <f t="shared" si="12"/>
        <v>1474.77</v>
      </c>
      <c r="Z9" s="45">
        <f t="shared" si="13"/>
        <v>6</v>
      </c>
      <c r="AA9" s="51">
        <v>1199</v>
      </c>
      <c r="AB9" s="51">
        <f t="shared" si="14"/>
        <v>1474.77</v>
      </c>
      <c r="AC9" s="45"/>
      <c r="AD9" s="21">
        <v>2650</v>
      </c>
      <c r="AE9" s="22">
        <f t="shared" si="1"/>
        <v>3259.5</v>
      </c>
      <c r="AF9" s="21">
        <f t="shared" si="15"/>
        <v>2.7147169811320757</v>
      </c>
      <c r="AG9" s="21">
        <v>2490</v>
      </c>
      <c r="AH9" s="22">
        <f t="shared" si="16"/>
        <v>3062.7</v>
      </c>
      <c r="AI9" s="21">
        <f t="shared" si="17"/>
        <v>2.8891566265060242</v>
      </c>
      <c r="AJ9" s="21">
        <v>2500</v>
      </c>
      <c r="AK9" s="22">
        <f t="shared" si="18"/>
        <v>3075</v>
      </c>
      <c r="AL9" s="21">
        <f t="shared" si="19"/>
        <v>2.8775999999999997</v>
      </c>
      <c r="AM9" s="21">
        <v>1800</v>
      </c>
      <c r="AN9" s="22">
        <f t="shared" si="20"/>
        <v>2214</v>
      </c>
      <c r="AO9" s="21">
        <f t="shared" si="21"/>
        <v>3.9966666666666666</v>
      </c>
      <c r="AP9" s="21">
        <v>2300</v>
      </c>
      <c r="AQ9" s="22">
        <f t="shared" si="22"/>
        <v>2829</v>
      </c>
      <c r="AR9" s="21">
        <f t="shared" si="23"/>
        <v>3.1278260869565218</v>
      </c>
      <c r="AS9" s="21">
        <v>2400</v>
      </c>
      <c r="AT9" s="22">
        <f t="shared" si="24"/>
        <v>2952</v>
      </c>
      <c r="AU9" s="21">
        <f t="shared" si="25"/>
        <v>2.9975000000000001</v>
      </c>
      <c r="AV9" s="21">
        <v>1900</v>
      </c>
      <c r="AW9" s="22">
        <f t="shared" si="26"/>
        <v>2337</v>
      </c>
      <c r="AX9" s="21">
        <f t="shared" si="27"/>
        <v>3.7863157894736839</v>
      </c>
      <c r="AY9" s="21">
        <v>2680</v>
      </c>
      <c r="AZ9" s="21">
        <f t="shared" si="28"/>
        <v>3296.4</v>
      </c>
      <c r="BA9" s="21">
        <f t="shared" si="29"/>
        <v>2.6843283582089552</v>
      </c>
    </row>
    <row r="10" spans="2:53" ht="21" customHeight="1" x14ac:dyDescent="0.25">
      <c r="B10" s="3">
        <v>5</v>
      </c>
      <c r="C10" s="234" t="s">
        <v>11</v>
      </c>
      <c r="D10" s="235"/>
      <c r="E10" s="235"/>
      <c r="F10" s="5">
        <v>3</v>
      </c>
      <c r="G10" s="1" t="s">
        <v>7</v>
      </c>
      <c r="H10" s="21">
        <f t="shared" si="2"/>
        <v>369</v>
      </c>
      <c r="I10" s="21">
        <v>490</v>
      </c>
      <c r="J10" s="22">
        <f t="shared" si="3"/>
        <v>602.70000000000005</v>
      </c>
      <c r="K10" s="21">
        <f t="shared" si="4"/>
        <v>1.8367346938775508</v>
      </c>
      <c r="L10" s="21">
        <v>300</v>
      </c>
      <c r="M10" s="22">
        <f t="shared" si="0"/>
        <v>369</v>
      </c>
      <c r="N10" s="21">
        <f t="shared" si="5"/>
        <v>3</v>
      </c>
      <c r="O10" s="21">
        <v>530</v>
      </c>
      <c r="P10" s="22">
        <f t="shared" si="6"/>
        <v>651.9</v>
      </c>
      <c r="Q10" s="21">
        <f t="shared" si="7"/>
        <v>1.6981132075471699</v>
      </c>
      <c r="R10" s="21">
        <v>600</v>
      </c>
      <c r="S10" s="22">
        <f t="shared" si="8"/>
        <v>738</v>
      </c>
      <c r="T10" s="21">
        <f t="shared" si="9"/>
        <v>1.5</v>
      </c>
      <c r="U10" s="21">
        <v>500</v>
      </c>
      <c r="V10" s="22">
        <f t="shared" si="10"/>
        <v>615</v>
      </c>
      <c r="W10" s="21">
        <f t="shared" si="11"/>
        <v>1.7999999999999998</v>
      </c>
      <c r="X10" s="45">
        <v>525</v>
      </c>
      <c r="Y10" s="46">
        <f t="shared" si="12"/>
        <v>645.75</v>
      </c>
      <c r="Z10" s="45">
        <f t="shared" si="13"/>
        <v>1.7142857142857142</v>
      </c>
      <c r="AA10" s="51">
        <v>500</v>
      </c>
      <c r="AB10" s="51">
        <f t="shared" si="14"/>
        <v>615</v>
      </c>
      <c r="AC10" s="45"/>
      <c r="AD10" s="21">
        <v>700</v>
      </c>
      <c r="AE10" s="22">
        <f t="shared" si="1"/>
        <v>861</v>
      </c>
      <c r="AF10" s="21">
        <f t="shared" si="15"/>
        <v>1.2857142857142856</v>
      </c>
      <c r="AG10" s="21">
        <v>500</v>
      </c>
      <c r="AH10" s="22">
        <f t="shared" si="16"/>
        <v>615</v>
      </c>
      <c r="AI10" s="21">
        <f t="shared" si="17"/>
        <v>1.7999999999999998</v>
      </c>
      <c r="AJ10" s="21">
        <v>500</v>
      </c>
      <c r="AK10" s="22">
        <f t="shared" si="18"/>
        <v>615</v>
      </c>
      <c r="AL10" s="21">
        <f t="shared" si="19"/>
        <v>1.7999999999999998</v>
      </c>
      <c r="AM10" s="21">
        <v>400</v>
      </c>
      <c r="AN10" s="22">
        <f t="shared" si="20"/>
        <v>492</v>
      </c>
      <c r="AO10" s="21">
        <f t="shared" si="21"/>
        <v>2.25</v>
      </c>
      <c r="AP10" s="21">
        <v>500</v>
      </c>
      <c r="AQ10" s="22">
        <f t="shared" si="22"/>
        <v>615</v>
      </c>
      <c r="AR10" s="21">
        <f t="shared" si="23"/>
        <v>1.7999999999999998</v>
      </c>
      <c r="AS10" s="21">
        <v>500</v>
      </c>
      <c r="AT10" s="22">
        <f t="shared" si="24"/>
        <v>615</v>
      </c>
      <c r="AU10" s="21">
        <f t="shared" si="25"/>
        <v>1.7999999999999998</v>
      </c>
      <c r="AV10" s="21">
        <v>500</v>
      </c>
      <c r="AW10" s="22">
        <f t="shared" si="26"/>
        <v>615</v>
      </c>
      <c r="AX10" s="21">
        <f t="shared" si="27"/>
        <v>1.7999999999999998</v>
      </c>
      <c r="AY10" s="21">
        <v>680</v>
      </c>
      <c r="AZ10" s="21">
        <f t="shared" si="28"/>
        <v>836.4</v>
      </c>
      <c r="BA10" s="21">
        <f t="shared" si="29"/>
        <v>1.3235294117647058</v>
      </c>
    </row>
    <row r="11" spans="2:53" x14ac:dyDescent="0.25">
      <c r="B11" s="3">
        <v>6</v>
      </c>
      <c r="C11" s="255" t="s">
        <v>12</v>
      </c>
      <c r="D11" s="256"/>
      <c r="E11" s="257"/>
      <c r="F11" s="5">
        <v>0.1</v>
      </c>
      <c r="G11" s="1" t="s">
        <v>7</v>
      </c>
      <c r="H11" s="21">
        <f t="shared" si="2"/>
        <v>1228.77</v>
      </c>
      <c r="I11" s="21">
        <v>1800</v>
      </c>
      <c r="J11" s="22">
        <f t="shared" si="3"/>
        <v>2214</v>
      </c>
      <c r="K11" s="21">
        <f t="shared" si="4"/>
        <v>5.5499999999999994E-2</v>
      </c>
      <c r="L11" s="21">
        <v>1500</v>
      </c>
      <c r="M11" s="22">
        <f t="shared" si="0"/>
        <v>1845</v>
      </c>
      <c r="N11" s="21">
        <f t="shared" si="5"/>
        <v>6.6600000000000006E-2</v>
      </c>
      <c r="O11" s="21">
        <v>1000</v>
      </c>
      <c r="P11" s="22">
        <f t="shared" si="6"/>
        <v>1230</v>
      </c>
      <c r="Q11" s="21">
        <f t="shared" si="7"/>
        <v>9.9900000000000003E-2</v>
      </c>
      <c r="R11" s="21">
        <v>1800</v>
      </c>
      <c r="S11" s="22">
        <f t="shared" si="8"/>
        <v>2214</v>
      </c>
      <c r="T11" s="21">
        <f t="shared" si="9"/>
        <v>5.5499999999999994E-2</v>
      </c>
      <c r="U11" s="21">
        <v>2000</v>
      </c>
      <c r="V11" s="22">
        <f t="shared" si="10"/>
        <v>2460</v>
      </c>
      <c r="W11" s="21">
        <f t="shared" si="11"/>
        <v>4.9950000000000001E-2</v>
      </c>
      <c r="X11" s="45">
        <v>999</v>
      </c>
      <c r="Y11" s="46">
        <f t="shared" si="12"/>
        <v>1228.77</v>
      </c>
      <c r="Z11" s="45">
        <f t="shared" si="13"/>
        <v>0.1</v>
      </c>
      <c r="AA11" s="51">
        <v>980</v>
      </c>
      <c r="AB11" s="51">
        <f t="shared" si="14"/>
        <v>1205.4000000000001</v>
      </c>
      <c r="AC11" s="45"/>
      <c r="AD11" s="21">
        <v>2000</v>
      </c>
      <c r="AE11" s="22">
        <f t="shared" si="1"/>
        <v>2460</v>
      </c>
      <c r="AF11" s="21">
        <f t="shared" si="15"/>
        <v>4.9950000000000001E-2</v>
      </c>
      <c r="AG11" s="21">
        <v>1100</v>
      </c>
      <c r="AH11" s="22">
        <f t="shared" si="16"/>
        <v>1353</v>
      </c>
      <c r="AI11" s="21">
        <f t="shared" si="17"/>
        <v>9.0818181818181826E-2</v>
      </c>
      <c r="AJ11" s="21">
        <v>2000</v>
      </c>
      <c r="AK11" s="22">
        <f t="shared" si="18"/>
        <v>2460</v>
      </c>
      <c r="AL11" s="21">
        <f t="shared" si="19"/>
        <v>4.9950000000000001E-2</v>
      </c>
      <c r="AM11" s="21">
        <v>1400</v>
      </c>
      <c r="AN11" s="22">
        <f t="shared" si="20"/>
        <v>1722</v>
      </c>
      <c r="AO11" s="21">
        <f t="shared" si="21"/>
        <v>7.1357142857142855E-2</v>
      </c>
      <c r="AP11" s="21">
        <v>1000</v>
      </c>
      <c r="AQ11" s="22">
        <f t="shared" si="22"/>
        <v>1230</v>
      </c>
      <c r="AR11" s="21">
        <f t="shared" si="23"/>
        <v>9.9900000000000003E-2</v>
      </c>
      <c r="AS11" s="21">
        <v>4000</v>
      </c>
      <c r="AT11" s="22">
        <f t="shared" si="24"/>
        <v>4920</v>
      </c>
      <c r="AU11" s="21">
        <f t="shared" si="25"/>
        <v>2.4975000000000001E-2</v>
      </c>
      <c r="AV11" s="21">
        <v>1500</v>
      </c>
      <c r="AW11" s="22">
        <f t="shared" si="26"/>
        <v>1845</v>
      </c>
      <c r="AX11" s="21">
        <f t="shared" si="27"/>
        <v>6.6600000000000006E-2</v>
      </c>
      <c r="AY11" s="21">
        <v>2030</v>
      </c>
      <c r="AZ11" s="21">
        <f t="shared" si="28"/>
        <v>2496.9</v>
      </c>
      <c r="BA11" s="21">
        <f t="shared" si="29"/>
        <v>4.921182266009852E-2</v>
      </c>
    </row>
    <row r="12" spans="2:53" x14ac:dyDescent="0.25">
      <c r="B12" s="3">
        <v>7</v>
      </c>
      <c r="C12" s="255" t="s">
        <v>13</v>
      </c>
      <c r="D12" s="256"/>
      <c r="E12" s="257"/>
      <c r="F12" s="5">
        <v>0.5</v>
      </c>
      <c r="G12" s="1" t="s">
        <v>7</v>
      </c>
      <c r="H12" s="21">
        <f t="shared" si="2"/>
        <v>615</v>
      </c>
      <c r="I12" s="21">
        <v>900</v>
      </c>
      <c r="J12" s="22">
        <f t="shared" si="3"/>
        <v>1107</v>
      </c>
      <c r="K12" s="21">
        <f t="shared" si="4"/>
        <v>0.27777777777777779</v>
      </c>
      <c r="L12" s="21">
        <v>1000</v>
      </c>
      <c r="M12" s="22">
        <f t="shared" si="0"/>
        <v>1230</v>
      </c>
      <c r="N12" s="21">
        <f t="shared" si="5"/>
        <v>0.25</v>
      </c>
      <c r="O12" s="21">
        <v>600</v>
      </c>
      <c r="P12" s="22">
        <f t="shared" si="6"/>
        <v>738</v>
      </c>
      <c r="Q12" s="21">
        <f t="shared" si="7"/>
        <v>0.41666666666666669</v>
      </c>
      <c r="R12" s="21">
        <v>1200</v>
      </c>
      <c r="S12" s="22">
        <f t="shared" si="8"/>
        <v>1476</v>
      </c>
      <c r="T12" s="21">
        <f t="shared" si="9"/>
        <v>0.20833333333333334</v>
      </c>
      <c r="U12" s="21">
        <v>1000</v>
      </c>
      <c r="V12" s="22">
        <f t="shared" si="10"/>
        <v>1230</v>
      </c>
      <c r="W12" s="21">
        <f t="shared" si="11"/>
        <v>0.25</v>
      </c>
      <c r="X12" s="45">
        <v>599</v>
      </c>
      <c r="Y12" s="46">
        <f t="shared" si="12"/>
        <v>736.77</v>
      </c>
      <c r="Z12" s="45">
        <f t="shared" si="13"/>
        <v>0.41736227045075125</v>
      </c>
      <c r="AA12" s="51">
        <v>599</v>
      </c>
      <c r="AB12" s="51">
        <f t="shared" si="14"/>
        <v>736.77</v>
      </c>
      <c r="AC12" s="45"/>
      <c r="AD12" s="21">
        <v>2300</v>
      </c>
      <c r="AE12" s="22">
        <f t="shared" si="1"/>
        <v>2829</v>
      </c>
      <c r="AF12" s="21">
        <f t="shared" si="15"/>
        <v>0.10869565217391304</v>
      </c>
      <c r="AG12" s="21">
        <v>1400</v>
      </c>
      <c r="AH12" s="22">
        <f t="shared" si="16"/>
        <v>1722</v>
      </c>
      <c r="AI12" s="21">
        <f t="shared" si="17"/>
        <v>0.17857142857142858</v>
      </c>
      <c r="AJ12" s="21">
        <v>1400</v>
      </c>
      <c r="AK12" s="22">
        <f t="shared" si="18"/>
        <v>1722</v>
      </c>
      <c r="AL12" s="21">
        <f t="shared" si="19"/>
        <v>0.17857142857142858</v>
      </c>
      <c r="AM12" s="21">
        <v>600</v>
      </c>
      <c r="AN12" s="22">
        <f t="shared" si="20"/>
        <v>738</v>
      </c>
      <c r="AO12" s="21">
        <f t="shared" si="21"/>
        <v>0.41666666666666669</v>
      </c>
      <c r="AP12" s="21">
        <v>1000</v>
      </c>
      <c r="AQ12" s="22">
        <f t="shared" si="22"/>
        <v>1230</v>
      </c>
      <c r="AR12" s="21">
        <f t="shared" si="23"/>
        <v>0.25</v>
      </c>
      <c r="AS12" s="21">
        <v>1500</v>
      </c>
      <c r="AT12" s="22">
        <f t="shared" si="24"/>
        <v>1845</v>
      </c>
      <c r="AU12" s="21">
        <f t="shared" si="25"/>
        <v>0.16666666666666666</v>
      </c>
      <c r="AV12" s="21">
        <v>500</v>
      </c>
      <c r="AW12" s="22">
        <f t="shared" si="26"/>
        <v>615</v>
      </c>
      <c r="AX12" s="21">
        <f t="shared" si="27"/>
        <v>0.5</v>
      </c>
      <c r="AY12" s="21">
        <v>1510</v>
      </c>
      <c r="AZ12" s="21">
        <f t="shared" si="28"/>
        <v>1857.3</v>
      </c>
      <c r="BA12" s="21">
        <f t="shared" si="29"/>
        <v>0.16556291390728478</v>
      </c>
    </row>
    <row r="13" spans="2:53" x14ac:dyDescent="0.25">
      <c r="B13" s="3">
        <v>8</v>
      </c>
      <c r="C13" s="255" t="s">
        <v>14</v>
      </c>
      <c r="D13" s="256"/>
      <c r="E13" s="257"/>
      <c r="F13" s="5">
        <v>0.2</v>
      </c>
      <c r="G13" s="1" t="s">
        <v>7</v>
      </c>
      <c r="H13" s="21">
        <f t="shared" si="2"/>
        <v>123</v>
      </c>
      <c r="I13" s="21">
        <v>200</v>
      </c>
      <c r="J13" s="22">
        <f t="shared" si="3"/>
        <v>246</v>
      </c>
      <c r="K13" s="21">
        <f t="shared" si="4"/>
        <v>0.1</v>
      </c>
      <c r="L13" s="21">
        <v>150</v>
      </c>
      <c r="M13" s="22">
        <f t="shared" si="0"/>
        <v>184.5</v>
      </c>
      <c r="N13" s="21">
        <f t="shared" si="5"/>
        <v>0.13333333333333333</v>
      </c>
      <c r="O13" s="21">
        <v>150</v>
      </c>
      <c r="P13" s="22">
        <f t="shared" si="6"/>
        <v>184.5</v>
      </c>
      <c r="Q13" s="21">
        <f t="shared" si="7"/>
        <v>0.13333333333333333</v>
      </c>
      <c r="R13" s="21">
        <v>340</v>
      </c>
      <c r="S13" s="22">
        <f t="shared" si="8"/>
        <v>418.2</v>
      </c>
      <c r="T13" s="21">
        <f t="shared" si="9"/>
        <v>5.8823529411764712E-2</v>
      </c>
      <c r="U13" s="21">
        <v>100</v>
      </c>
      <c r="V13" s="22">
        <f t="shared" si="10"/>
        <v>123</v>
      </c>
      <c r="W13" s="21">
        <f t="shared" si="11"/>
        <v>0.2</v>
      </c>
      <c r="X13" s="45">
        <v>147</v>
      </c>
      <c r="Y13" s="46">
        <f t="shared" si="12"/>
        <v>180.81</v>
      </c>
      <c r="Z13" s="45">
        <f t="shared" si="13"/>
        <v>0.1360544217687075</v>
      </c>
      <c r="AA13" s="51">
        <v>147</v>
      </c>
      <c r="AB13" s="51">
        <f t="shared" si="14"/>
        <v>180.81</v>
      </c>
      <c r="AC13" s="45"/>
      <c r="AD13" s="21">
        <v>300</v>
      </c>
      <c r="AE13" s="22">
        <f t="shared" si="1"/>
        <v>369</v>
      </c>
      <c r="AF13" s="21">
        <f t="shared" si="15"/>
        <v>6.6666666666666666E-2</v>
      </c>
      <c r="AG13" s="21">
        <v>150</v>
      </c>
      <c r="AH13" s="22">
        <f t="shared" si="16"/>
        <v>184.5</v>
      </c>
      <c r="AI13" s="21">
        <f t="shared" si="17"/>
        <v>0.13333333333333333</v>
      </c>
      <c r="AJ13" s="21">
        <v>180</v>
      </c>
      <c r="AK13" s="22">
        <f t="shared" si="18"/>
        <v>221.4</v>
      </c>
      <c r="AL13" s="21">
        <f t="shared" si="19"/>
        <v>0.11111111111111112</v>
      </c>
      <c r="AM13" s="21">
        <v>150</v>
      </c>
      <c r="AN13" s="22">
        <f t="shared" si="20"/>
        <v>184.5</v>
      </c>
      <c r="AO13" s="21">
        <f t="shared" si="21"/>
        <v>0.13333333333333333</v>
      </c>
      <c r="AP13" s="21">
        <v>200</v>
      </c>
      <c r="AQ13" s="22">
        <f t="shared" si="22"/>
        <v>246</v>
      </c>
      <c r="AR13" s="21">
        <f t="shared" si="23"/>
        <v>0.1</v>
      </c>
      <c r="AS13" s="21">
        <v>300</v>
      </c>
      <c r="AT13" s="22">
        <f t="shared" si="24"/>
        <v>369</v>
      </c>
      <c r="AU13" s="21">
        <f t="shared" si="25"/>
        <v>6.6666666666666666E-2</v>
      </c>
      <c r="AV13" s="21">
        <v>350</v>
      </c>
      <c r="AW13" s="22">
        <f>AV13*1.23</f>
        <v>430.5</v>
      </c>
      <c r="AX13" s="21">
        <f t="shared" si="27"/>
        <v>5.7142857142857141E-2</v>
      </c>
      <c r="AY13" s="21">
        <v>220</v>
      </c>
      <c r="AZ13" s="21">
        <f t="shared" si="28"/>
        <v>270.60000000000002</v>
      </c>
      <c r="BA13" s="21">
        <f t="shared" si="29"/>
        <v>9.0909090909090912E-2</v>
      </c>
    </row>
    <row r="14" spans="2:53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2"/>
        <v>612.54</v>
      </c>
      <c r="I14" s="21">
        <v>2400</v>
      </c>
      <c r="J14" s="22">
        <f t="shared" si="3"/>
        <v>2952</v>
      </c>
      <c r="K14" s="21">
        <f t="shared" si="4"/>
        <v>2.0750000000000001E-2</v>
      </c>
      <c r="L14" s="21">
        <v>1500</v>
      </c>
      <c r="M14" s="22">
        <f t="shared" si="0"/>
        <v>1845</v>
      </c>
      <c r="N14" s="21">
        <f t="shared" si="5"/>
        <v>3.32E-2</v>
      </c>
      <c r="O14" s="21">
        <v>600</v>
      </c>
      <c r="P14" s="22">
        <f t="shared" si="6"/>
        <v>738</v>
      </c>
      <c r="Q14" s="21">
        <f t="shared" si="7"/>
        <v>8.3000000000000004E-2</v>
      </c>
      <c r="R14" s="21">
        <v>3000</v>
      </c>
      <c r="S14" s="22">
        <f t="shared" si="8"/>
        <v>3690</v>
      </c>
      <c r="T14" s="21">
        <f t="shared" si="9"/>
        <v>1.66E-2</v>
      </c>
      <c r="U14" s="21">
        <v>5000</v>
      </c>
      <c r="V14" s="22">
        <f t="shared" si="10"/>
        <v>6150</v>
      </c>
      <c r="W14" s="21">
        <f t="shared" si="11"/>
        <v>9.9600000000000001E-3</v>
      </c>
      <c r="X14" s="45">
        <v>498</v>
      </c>
      <c r="Y14" s="46">
        <f t="shared" si="12"/>
        <v>612.54</v>
      </c>
      <c r="Z14" s="45">
        <f t="shared" si="13"/>
        <v>0.1</v>
      </c>
      <c r="AA14" s="51">
        <v>498</v>
      </c>
      <c r="AB14" s="51">
        <f t="shared" si="14"/>
        <v>612.54</v>
      </c>
      <c r="AC14" s="45"/>
      <c r="AD14" s="21">
        <v>3200</v>
      </c>
      <c r="AE14" s="22">
        <f t="shared" si="1"/>
        <v>3936</v>
      </c>
      <c r="AF14" s="21">
        <f t="shared" si="15"/>
        <v>1.55625E-2</v>
      </c>
      <c r="AG14" s="21">
        <v>4000</v>
      </c>
      <c r="AH14" s="22">
        <f t="shared" si="16"/>
        <v>4920</v>
      </c>
      <c r="AI14" s="21">
        <f t="shared" si="17"/>
        <v>1.2449999999999999E-2</v>
      </c>
      <c r="AJ14" s="21">
        <v>4600</v>
      </c>
      <c r="AK14" s="22">
        <f t="shared" si="18"/>
        <v>5658</v>
      </c>
      <c r="AL14" s="21">
        <f t="shared" si="19"/>
        <v>1.0826086956521739E-2</v>
      </c>
      <c r="AM14" s="21">
        <v>800</v>
      </c>
      <c r="AN14" s="22">
        <f t="shared" si="20"/>
        <v>984</v>
      </c>
      <c r="AO14" s="21">
        <f t="shared" si="21"/>
        <v>6.225E-2</v>
      </c>
      <c r="AP14" s="21">
        <v>2700</v>
      </c>
      <c r="AQ14" s="22">
        <f t="shared" si="22"/>
        <v>3321</v>
      </c>
      <c r="AR14" s="21">
        <f t="shared" si="23"/>
        <v>1.8444444444444444E-2</v>
      </c>
      <c r="AS14" s="21">
        <v>5000</v>
      </c>
      <c r="AT14" s="22">
        <f t="shared" si="24"/>
        <v>6150</v>
      </c>
      <c r="AU14" s="21">
        <f t="shared" si="25"/>
        <v>9.9600000000000001E-3</v>
      </c>
      <c r="AV14" s="21">
        <v>600</v>
      </c>
      <c r="AW14" s="22">
        <f t="shared" si="26"/>
        <v>738</v>
      </c>
      <c r="AX14" s="21">
        <f t="shared" si="27"/>
        <v>8.3000000000000004E-2</v>
      </c>
      <c r="AY14" s="21">
        <v>5100</v>
      </c>
      <c r="AZ14" s="21">
        <f t="shared" si="28"/>
        <v>6273</v>
      </c>
      <c r="BA14" s="21">
        <f t="shared" si="29"/>
        <v>9.764705882352941E-3</v>
      </c>
    </row>
    <row r="15" spans="2:53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2"/>
        <v>246</v>
      </c>
      <c r="I15" s="21">
        <v>200</v>
      </c>
      <c r="J15" s="22">
        <f t="shared" si="3"/>
        <v>246</v>
      </c>
      <c r="K15" s="21">
        <f t="shared" si="4"/>
        <v>1</v>
      </c>
      <c r="L15" s="21">
        <v>300</v>
      </c>
      <c r="M15" s="22">
        <f t="shared" si="0"/>
        <v>369</v>
      </c>
      <c r="N15" s="21">
        <f t="shared" si="5"/>
        <v>0.66666666666666663</v>
      </c>
      <c r="O15" s="21">
        <v>365</v>
      </c>
      <c r="P15" s="22">
        <f t="shared" si="6"/>
        <v>448.95</v>
      </c>
      <c r="Q15" s="21">
        <f t="shared" si="7"/>
        <v>0.54794520547945202</v>
      </c>
      <c r="R15" s="21">
        <v>470</v>
      </c>
      <c r="S15" s="22">
        <f t="shared" si="8"/>
        <v>578.1</v>
      </c>
      <c r="T15" s="21">
        <f t="shared" si="9"/>
        <v>0.42553191489361702</v>
      </c>
      <c r="U15" s="21">
        <v>500</v>
      </c>
      <c r="V15" s="22">
        <f t="shared" si="10"/>
        <v>615</v>
      </c>
      <c r="W15" s="21">
        <f t="shared" si="11"/>
        <v>0.4</v>
      </c>
      <c r="X15" s="45">
        <v>350</v>
      </c>
      <c r="Y15" s="46">
        <f t="shared" si="12"/>
        <v>430.5</v>
      </c>
      <c r="Z15" s="45">
        <f t="shared" si="13"/>
        <v>0.5714285714285714</v>
      </c>
      <c r="AA15" s="51">
        <v>350</v>
      </c>
      <c r="AB15" s="51">
        <f t="shared" si="14"/>
        <v>430.5</v>
      </c>
      <c r="AC15" s="45"/>
      <c r="AD15" s="21">
        <v>480</v>
      </c>
      <c r="AE15" s="22">
        <f t="shared" si="1"/>
        <v>590.4</v>
      </c>
      <c r="AF15" s="21">
        <f t="shared" si="15"/>
        <v>0.41666666666666669</v>
      </c>
      <c r="AG15" s="21">
        <v>480</v>
      </c>
      <c r="AH15" s="22">
        <f t="shared" si="16"/>
        <v>590.4</v>
      </c>
      <c r="AI15" s="21">
        <f t="shared" si="17"/>
        <v>0.41666666666666669</v>
      </c>
      <c r="AJ15" s="21">
        <v>450</v>
      </c>
      <c r="AK15" s="22">
        <f t="shared" si="18"/>
        <v>553.5</v>
      </c>
      <c r="AL15" s="21">
        <f t="shared" si="19"/>
        <v>0.44444444444444442</v>
      </c>
      <c r="AM15" s="21">
        <v>800</v>
      </c>
      <c r="AN15" s="22">
        <f t="shared" si="20"/>
        <v>984</v>
      </c>
      <c r="AO15" s="21">
        <f t="shared" si="21"/>
        <v>0.25</v>
      </c>
      <c r="AP15" s="21">
        <v>350</v>
      </c>
      <c r="AQ15" s="22">
        <f t="shared" si="22"/>
        <v>430.5</v>
      </c>
      <c r="AR15" s="21">
        <f t="shared" si="23"/>
        <v>0.5714285714285714</v>
      </c>
      <c r="AS15" s="21">
        <v>500</v>
      </c>
      <c r="AT15" s="22">
        <f t="shared" si="24"/>
        <v>615</v>
      </c>
      <c r="AU15" s="21">
        <f t="shared" si="25"/>
        <v>0.4</v>
      </c>
      <c r="AV15" s="21">
        <v>1000</v>
      </c>
      <c r="AW15" s="22">
        <f t="shared" si="26"/>
        <v>1230</v>
      </c>
      <c r="AX15" s="21">
        <f t="shared" si="27"/>
        <v>0.2</v>
      </c>
      <c r="AY15" s="21">
        <v>490</v>
      </c>
      <c r="AZ15" s="21">
        <f t="shared" si="28"/>
        <v>602.70000000000005</v>
      </c>
      <c r="BA15" s="21">
        <f t="shared" si="29"/>
        <v>0.4081632653061224</v>
      </c>
    </row>
    <row r="16" spans="2:53" x14ac:dyDescent="0.25">
      <c r="B16" s="3">
        <v>11</v>
      </c>
      <c r="C16" s="249" t="s">
        <v>17</v>
      </c>
      <c r="D16" s="249" t="s">
        <v>18</v>
      </c>
      <c r="E16" s="4" t="s">
        <v>19</v>
      </c>
      <c r="F16" s="5">
        <v>6.2</v>
      </c>
      <c r="G16" s="1" t="s">
        <v>20</v>
      </c>
      <c r="H16" s="21">
        <f t="shared" si="2"/>
        <v>73.8</v>
      </c>
      <c r="I16" s="21">
        <v>65</v>
      </c>
      <c r="J16" s="22">
        <f t="shared" si="3"/>
        <v>79.95</v>
      </c>
      <c r="K16" s="21">
        <f t="shared" si="4"/>
        <v>5.7230769230769232</v>
      </c>
      <c r="L16" s="21">
        <v>80</v>
      </c>
      <c r="M16" s="21">
        <f>L16*1.23</f>
        <v>98.4</v>
      </c>
      <c r="N16" s="21">
        <f t="shared" si="5"/>
        <v>4.6499999999999995</v>
      </c>
      <c r="O16" s="21">
        <v>65</v>
      </c>
      <c r="P16" s="21">
        <f t="shared" si="6"/>
        <v>79.95</v>
      </c>
      <c r="Q16" s="21">
        <f t="shared" si="7"/>
        <v>5.7230769230769232</v>
      </c>
      <c r="R16" s="21">
        <v>70</v>
      </c>
      <c r="S16" s="21">
        <f t="shared" si="8"/>
        <v>86.1</v>
      </c>
      <c r="T16" s="21">
        <f t="shared" si="9"/>
        <v>5.3142857142857149</v>
      </c>
      <c r="U16" s="21">
        <v>80</v>
      </c>
      <c r="V16" s="21">
        <f t="shared" si="10"/>
        <v>98.4</v>
      </c>
      <c r="W16" s="21">
        <f t="shared" si="11"/>
        <v>4.6499999999999995</v>
      </c>
      <c r="X16" s="45">
        <v>64.75</v>
      </c>
      <c r="Y16" s="46">
        <f t="shared" si="12"/>
        <v>79.642499999999998</v>
      </c>
      <c r="Z16" s="45">
        <f t="shared" si="13"/>
        <v>5.7451737451737452</v>
      </c>
      <c r="AA16" s="51">
        <v>64.75</v>
      </c>
      <c r="AB16" s="51">
        <f t="shared" si="14"/>
        <v>79.642499999999998</v>
      </c>
      <c r="AC16" s="45"/>
      <c r="AD16" s="21">
        <v>77</v>
      </c>
      <c r="AE16" s="22">
        <f t="shared" si="1"/>
        <v>94.71</v>
      </c>
      <c r="AF16" s="21">
        <f t="shared" si="15"/>
        <v>4.8311688311688314</v>
      </c>
      <c r="AG16" s="21">
        <v>80</v>
      </c>
      <c r="AH16" s="22">
        <f t="shared" si="16"/>
        <v>98.4</v>
      </c>
      <c r="AI16" s="21">
        <f t="shared" si="17"/>
        <v>4.6499999999999995</v>
      </c>
      <c r="AJ16" s="21">
        <v>70</v>
      </c>
      <c r="AK16" s="22">
        <f t="shared" si="18"/>
        <v>86.1</v>
      </c>
      <c r="AL16" s="21">
        <f t="shared" si="19"/>
        <v>5.3142857142857149</v>
      </c>
      <c r="AM16" s="21">
        <v>60</v>
      </c>
      <c r="AN16" s="22">
        <f t="shared" si="20"/>
        <v>73.8</v>
      </c>
      <c r="AO16" s="21">
        <f t="shared" si="21"/>
        <v>6.2</v>
      </c>
      <c r="AP16" s="21">
        <v>65</v>
      </c>
      <c r="AQ16" s="22">
        <f t="shared" si="22"/>
        <v>79.95</v>
      </c>
      <c r="AR16" s="21">
        <f t="shared" si="23"/>
        <v>5.7230769230769232</v>
      </c>
      <c r="AS16" s="21">
        <v>70</v>
      </c>
      <c r="AT16" s="21">
        <f>AS16*1.23</f>
        <v>86.1</v>
      </c>
      <c r="AU16" s="21">
        <f t="shared" si="25"/>
        <v>5.3142857142857149</v>
      </c>
      <c r="AV16" s="21">
        <v>80</v>
      </c>
      <c r="AW16" s="21">
        <f>AV16*1.23</f>
        <v>98.4</v>
      </c>
      <c r="AX16" s="21">
        <f t="shared" si="27"/>
        <v>4.6499999999999995</v>
      </c>
      <c r="AY16" s="21">
        <v>80</v>
      </c>
      <c r="AZ16" s="21">
        <f t="shared" si="28"/>
        <v>98.4</v>
      </c>
      <c r="BA16" s="21">
        <f t="shared" si="29"/>
        <v>4.6499999999999995</v>
      </c>
    </row>
    <row r="17" spans="2:53" x14ac:dyDescent="0.25">
      <c r="B17" s="3">
        <v>12</v>
      </c>
      <c r="C17" s="250"/>
      <c r="D17" s="250"/>
      <c r="E17" s="4" t="s">
        <v>21</v>
      </c>
      <c r="F17" s="5">
        <v>4.5</v>
      </c>
      <c r="G17" s="1" t="s">
        <v>20</v>
      </c>
      <c r="H17" s="21">
        <f t="shared" si="2"/>
        <v>86.1</v>
      </c>
      <c r="I17" s="21">
        <v>75</v>
      </c>
      <c r="J17" s="22">
        <f t="shared" si="3"/>
        <v>92.25</v>
      </c>
      <c r="K17" s="21">
        <f t="shared" si="4"/>
        <v>4.1999999999999993</v>
      </c>
      <c r="L17" s="21">
        <v>110</v>
      </c>
      <c r="M17" s="21">
        <f t="shared" ref="M17:M74" si="30">L17*1.23</f>
        <v>135.30000000000001</v>
      </c>
      <c r="N17" s="21">
        <f t="shared" si="5"/>
        <v>2.8636363636363633</v>
      </c>
      <c r="O17" s="21">
        <v>85</v>
      </c>
      <c r="P17" s="21">
        <f t="shared" si="6"/>
        <v>104.55</v>
      </c>
      <c r="Q17" s="21">
        <f t="shared" si="7"/>
        <v>3.7058823529411762</v>
      </c>
      <c r="R17" s="21">
        <v>90</v>
      </c>
      <c r="S17" s="21">
        <f t="shared" si="8"/>
        <v>110.7</v>
      </c>
      <c r="T17" s="21">
        <f t="shared" si="9"/>
        <v>3.4999999999999996</v>
      </c>
      <c r="U17" s="21">
        <v>110</v>
      </c>
      <c r="V17" s="21">
        <f t="shared" si="10"/>
        <v>135.30000000000001</v>
      </c>
      <c r="W17" s="21">
        <f t="shared" si="11"/>
        <v>2.8636363636363633</v>
      </c>
      <c r="X17" s="45">
        <v>85</v>
      </c>
      <c r="Y17" s="46">
        <f t="shared" si="12"/>
        <v>104.55</v>
      </c>
      <c r="Z17" s="45">
        <f t="shared" si="13"/>
        <v>3.7058823529411762</v>
      </c>
      <c r="AA17" s="51">
        <v>85</v>
      </c>
      <c r="AB17" s="51">
        <f t="shared" si="14"/>
        <v>104.55</v>
      </c>
      <c r="AC17" s="45"/>
      <c r="AD17" s="21">
        <v>105</v>
      </c>
      <c r="AE17" s="22">
        <f t="shared" si="1"/>
        <v>129.15</v>
      </c>
      <c r="AF17" s="21">
        <f t="shared" si="15"/>
        <v>3</v>
      </c>
      <c r="AG17" s="21">
        <v>100</v>
      </c>
      <c r="AH17" s="22">
        <f t="shared" si="16"/>
        <v>123</v>
      </c>
      <c r="AI17" s="21">
        <f t="shared" si="17"/>
        <v>3.15</v>
      </c>
      <c r="AJ17" s="21">
        <v>90</v>
      </c>
      <c r="AK17" s="22">
        <f t="shared" si="18"/>
        <v>110.7</v>
      </c>
      <c r="AL17" s="21">
        <f t="shared" si="19"/>
        <v>3.4999999999999996</v>
      </c>
      <c r="AM17" s="21">
        <v>70</v>
      </c>
      <c r="AN17" s="22">
        <f t="shared" si="20"/>
        <v>86.1</v>
      </c>
      <c r="AO17" s="21">
        <f t="shared" si="21"/>
        <v>4.5</v>
      </c>
      <c r="AP17" s="21">
        <v>75</v>
      </c>
      <c r="AQ17" s="22">
        <f t="shared" si="22"/>
        <v>92.25</v>
      </c>
      <c r="AR17" s="21">
        <f t="shared" si="23"/>
        <v>4.1999999999999993</v>
      </c>
      <c r="AS17" s="21">
        <v>100</v>
      </c>
      <c r="AT17" s="21">
        <f t="shared" ref="AT17:AT74" si="31">AS17*1.23</f>
        <v>123</v>
      </c>
      <c r="AU17" s="21">
        <f t="shared" si="25"/>
        <v>3.15</v>
      </c>
      <c r="AV17" s="21">
        <v>120</v>
      </c>
      <c r="AW17" s="21">
        <f t="shared" ref="AW17:AW74" si="32">AV17*1.23</f>
        <v>147.6</v>
      </c>
      <c r="AX17" s="21">
        <f t="shared" si="27"/>
        <v>2.625</v>
      </c>
      <c r="AY17" s="21">
        <v>105</v>
      </c>
      <c r="AZ17" s="35">
        <f t="shared" si="28"/>
        <v>129.15</v>
      </c>
      <c r="BA17" s="21">
        <f t="shared" si="29"/>
        <v>3</v>
      </c>
    </row>
    <row r="18" spans="2:53" x14ac:dyDescent="0.25">
      <c r="B18" s="3">
        <v>13</v>
      </c>
      <c r="C18" s="250"/>
      <c r="D18" s="250"/>
      <c r="E18" s="4" t="s">
        <v>22</v>
      </c>
      <c r="F18" s="5">
        <v>4</v>
      </c>
      <c r="G18" s="1" t="s">
        <v>20</v>
      </c>
      <c r="H18" s="21">
        <f t="shared" si="2"/>
        <v>98.4</v>
      </c>
      <c r="I18" s="21">
        <v>110</v>
      </c>
      <c r="J18" s="22">
        <f t="shared" si="3"/>
        <v>135.30000000000001</v>
      </c>
      <c r="K18" s="21">
        <f t="shared" si="4"/>
        <v>2.9090909090909092</v>
      </c>
      <c r="L18" s="21">
        <v>120</v>
      </c>
      <c r="M18" s="21">
        <f t="shared" si="30"/>
        <v>147.6</v>
      </c>
      <c r="N18" s="21">
        <f t="shared" si="5"/>
        <v>2.666666666666667</v>
      </c>
      <c r="O18" s="21">
        <v>98</v>
      </c>
      <c r="P18" s="21">
        <f t="shared" si="6"/>
        <v>120.53999999999999</v>
      </c>
      <c r="Q18" s="21">
        <f t="shared" si="7"/>
        <v>3.2653061224489801</v>
      </c>
      <c r="R18" s="21">
        <v>120</v>
      </c>
      <c r="S18" s="21">
        <f t="shared" si="8"/>
        <v>147.6</v>
      </c>
      <c r="T18" s="21">
        <f t="shared" si="9"/>
        <v>2.666666666666667</v>
      </c>
      <c r="U18" s="21">
        <v>140</v>
      </c>
      <c r="V18" s="21">
        <f t="shared" si="10"/>
        <v>172.2</v>
      </c>
      <c r="W18" s="21">
        <f t="shared" si="11"/>
        <v>2.285714285714286</v>
      </c>
      <c r="X18" s="45">
        <v>98</v>
      </c>
      <c r="Y18" s="46">
        <f t="shared" si="12"/>
        <v>120.53999999999999</v>
      </c>
      <c r="Z18" s="45">
        <f t="shared" si="13"/>
        <v>3.2653061224489801</v>
      </c>
      <c r="AA18" s="51">
        <v>98</v>
      </c>
      <c r="AB18" s="51">
        <f t="shared" si="14"/>
        <v>120.53999999999999</v>
      </c>
      <c r="AC18" s="45"/>
      <c r="AD18" s="21">
        <v>145</v>
      </c>
      <c r="AE18" s="22">
        <f t="shared" si="1"/>
        <v>178.35</v>
      </c>
      <c r="AF18" s="21">
        <f t="shared" si="15"/>
        <v>2.2068965517241383</v>
      </c>
      <c r="AG18" s="21">
        <v>125</v>
      </c>
      <c r="AH18" s="22">
        <f t="shared" si="16"/>
        <v>153.75</v>
      </c>
      <c r="AI18" s="21">
        <f t="shared" si="17"/>
        <v>2.56</v>
      </c>
      <c r="AJ18" s="21">
        <v>120</v>
      </c>
      <c r="AK18" s="22">
        <f t="shared" si="18"/>
        <v>147.6</v>
      </c>
      <c r="AL18" s="21">
        <f t="shared" si="19"/>
        <v>2.666666666666667</v>
      </c>
      <c r="AM18" s="21">
        <v>80</v>
      </c>
      <c r="AN18" s="22">
        <f t="shared" si="20"/>
        <v>98.4</v>
      </c>
      <c r="AO18" s="21">
        <f t="shared" si="21"/>
        <v>4</v>
      </c>
      <c r="AP18" s="21">
        <v>110</v>
      </c>
      <c r="AQ18" s="22">
        <f t="shared" si="22"/>
        <v>135.30000000000001</v>
      </c>
      <c r="AR18" s="21">
        <f t="shared" si="23"/>
        <v>2.9090909090909092</v>
      </c>
      <c r="AS18" s="21">
        <v>125</v>
      </c>
      <c r="AT18" s="21">
        <f t="shared" si="31"/>
        <v>153.75</v>
      </c>
      <c r="AU18" s="21">
        <f t="shared" si="25"/>
        <v>2.56</v>
      </c>
      <c r="AV18" s="21">
        <v>160</v>
      </c>
      <c r="AW18" s="21">
        <f t="shared" si="32"/>
        <v>196.8</v>
      </c>
      <c r="AX18" s="21">
        <f t="shared" si="27"/>
        <v>2</v>
      </c>
      <c r="AY18" s="21">
        <v>150</v>
      </c>
      <c r="AZ18" s="21">
        <f t="shared" si="28"/>
        <v>184.5</v>
      </c>
      <c r="BA18" s="21">
        <f t="shared" si="29"/>
        <v>2.1333333333333333</v>
      </c>
    </row>
    <row r="19" spans="2:53" x14ac:dyDescent="0.25">
      <c r="B19" s="3">
        <v>14</v>
      </c>
      <c r="C19" s="251"/>
      <c r="D19" s="251"/>
      <c r="E19" s="4" t="s">
        <v>23</v>
      </c>
      <c r="F19" s="5">
        <v>2</v>
      </c>
      <c r="G19" s="1" t="s">
        <v>20</v>
      </c>
      <c r="H19" s="21">
        <f t="shared" si="2"/>
        <v>123</v>
      </c>
      <c r="I19" s="21">
        <v>160</v>
      </c>
      <c r="J19" s="22">
        <f t="shared" si="3"/>
        <v>196.8</v>
      </c>
      <c r="K19" s="21">
        <f t="shared" si="4"/>
        <v>1.25</v>
      </c>
      <c r="L19" s="21">
        <v>140</v>
      </c>
      <c r="M19" s="21">
        <f t="shared" si="30"/>
        <v>172.2</v>
      </c>
      <c r="N19" s="21">
        <f t="shared" si="5"/>
        <v>1.4285714285714286</v>
      </c>
      <c r="O19" s="21">
        <v>135</v>
      </c>
      <c r="P19" s="21">
        <f t="shared" si="6"/>
        <v>166.05</v>
      </c>
      <c r="Q19" s="21">
        <f t="shared" si="7"/>
        <v>1.4814814814814814</v>
      </c>
      <c r="R19" s="21">
        <v>180</v>
      </c>
      <c r="S19" s="21">
        <f t="shared" si="8"/>
        <v>221.4</v>
      </c>
      <c r="T19" s="21">
        <f t="shared" si="9"/>
        <v>1.1111111111111112</v>
      </c>
      <c r="U19" s="21">
        <v>200</v>
      </c>
      <c r="V19" s="21">
        <f t="shared" si="10"/>
        <v>246</v>
      </c>
      <c r="W19" s="21">
        <f t="shared" si="11"/>
        <v>1</v>
      </c>
      <c r="X19" s="45">
        <v>133</v>
      </c>
      <c r="Y19" s="46">
        <f t="shared" si="12"/>
        <v>163.59</v>
      </c>
      <c r="Z19" s="45">
        <f t="shared" si="13"/>
        <v>1.5037593984962405</v>
      </c>
      <c r="AA19" s="51">
        <v>133</v>
      </c>
      <c r="AB19" s="51">
        <f t="shared" si="14"/>
        <v>163.59</v>
      </c>
      <c r="AC19" s="45"/>
      <c r="AD19" s="21">
        <v>180</v>
      </c>
      <c r="AE19" s="22">
        <f t="shared" si="1"/>
        <v>221.4</v>
      </c>
      <c r="AF19" s="21">
        <f t="shared" si="15"/>
        <v>1.1111111111111112</v>
      </c>
      <c r="AG19" s="21">
        <v>190</v>
      </c>
      <c r="AH19" s="22">
        <f t="shared" si="16"/>
        <v>233.7</v>
      </c>
      <c r="AI19" s="21">
        <f t="shared" si="17"/>
        <v>1.0526315789473684</v>
      </c>
      <c r="AJ19" s="21">
        <v>170</v>
      </c>
      <c r="AK19" s="22">
        <f t="shared" si="18"/>
        <v>209.1</v>
      </c>
      <c r="AL19" s="21">
        <f t="shared" si="19"/>
        <v>1.1764705882352942</v>
      </c>
      <c r="AM19" s="21">
        <v>100</v>
      </c>
      <c r="AN19" s="22">
        <f t="shared" si="20"/>
        <v>123</v>
      </c>
      <c r="AO19" s="21">
        <f t="shared" si="21"/>
        <v>2</v>
      </c>
      <c r="AP19" s="21">
        <v>180</v>
      </c>
      <c r="AQ19" s="22">
        <f t="shared" si="22"/>
        <v>221.4</v>
      </c>
      <c r="AR19" s="21">
        <f t="shared" si="23"/>
        <v>1.1111111111111112</v>
      </c>
      <c r="AS19" s="21">
        <v>200</v>
      </c>
      <c r="AT19" s="21">
        <f t="shared" si="31"/>
        <v>246</v>
      </c>
      <c r="AU19" s="21">
        <f t="shared" si="25"/>
        <v>1</v>
      </c>
      <c r="AV19" s="21">
        <v>200</v>
      </c>
      <c r="AW19" s="21">
        <f t="shared" si="32"/>
        <v>246</v>
      </c>
      <c r="AX19" s="21">
        <f t="shared" si="27"/>
        <v>1</v>
      </c>
      <c r="AY19" s="21">
        <v>220</v>
      </c>
      <c r="AZ19" s="21">
        <f t="shared" si="28"/>
        <v>270.60000000000002</v>
      </c>
      <c r="BA19" s="21">
        <f t="shared" si="29"/>
        <v>0.90909090909090906</v>
      </c>
    </row>
    <row r="20" spans="2:53" ht="18" customHeight="1" x14ac:dyDescent="0.25">
      <c r="B20" s="3">
        <v>15</v>
      </c>
      <c r="C20" s="249" t="s">
        <v>17</v>
      </c>
      <c r="D20" s="252" t="s">
        <v>24</v>
      </c>
      <c r="E20" s="4" t="s">
        <v>19</v>
      </c>
      <c r="F20" s="5">
        <v>3</v>
      </c>
      <c r="G20" s="1" t="s">
        <v>20</v>
      </c>
      <c r="H20" s="21">
        <f t="shared" si="2"/>
        <v>60.884999999999998</v>
      </c>
      <c r="I20" s="21">
        <v>65</v>
      </c>
      <c r="J20" s="22">
        <f t="shared" si="3"/>
        <v>79.95</v>
      </c>
      <c r="K20" s="21">
        <f t="shared" si="4"/>
        <v>2.2846153846153845</v>
      </c>
      <c r="L20" s="21">
        <v>60</v>
      </c>
      <c r="M20" s="21">
        <f t="shared" si="30"/>
        <v>73.8</v>
      </c>
      <c r="N20" s="21">
        <f t="shared" si="5"/>
        <v>2.4749999999999996</v>
      </c>
      <c r="O20" s="21">
        <v>50</v>
      </c>
      <c r="P20" s="21">
        <f t="shared" si="6"/>
        <v>61.5</v>
      </c>
      <c r="Q20" s="21">
        <f t="shared" si="7"/>
        <v>2.9699999999999998</v>
      </c>
      <c r="R20" s="21">
        <v>60</v>
      </c>
      <c r="S20" s="21">
        <f t="shared" si="8"/>
        <v>73.8</v>
      </c>
      <c r="T20" s="21">
        <f t="shared" si="9"/>
        <v>2.4749999999999996</v>
      </c>
      <c r="U20" s="21">
        <v>80</v>
      </c>
      <c r="V20" s="21">
        <f t="shared" si="10"/>
        <v>98.4</v>
      </c>
      <c r="W20" s="21">
        <f t="shared" si="11"/>
        <v>1.8562499999999997</v>
      </c>
      <c r="X20" s="45">
        <v>49.5</v>
      </c>
      <c r="Y20" s="46">
        <f t="shared" si="12"/>
        <v>60.884999999999998</v>
      </c>
      <c r="Z20" s="45">
        <f t="shared" si="13"/>
        <v>3</v>
      </c>
      <c r="AA20" s="51">
        <v>49.5</v>
      </c>
      <c r="AB20" s="51">
        <f t="shared" si="14"/>
        <v>60.884999999999998</v>
      </c>
      <c r="AC20" s="45"/>
      <c r="AD20" s="21">
        <v>77</v>
      </c>
      <c r="AE20" s="22">
        <f t="shared" si="1"/>
        <v>94.71</v>
      </c>
      <c r="AF20" s="21">
        <f t="shared" si="15"/>
        <v>1.9285714285714288</v>
      </c>
      <c r="AG20" s="21">
        <v>80</v>
      </c>
      <c r="AH20" s="22">
        <f t="shared" si="16"/>
        <v>98.4</v>
      </c>
      <c r="AI20" s="21">
        <f t="shared" si="17"/>
        <v>1.8562499999999997</v>
      </c>
      <c r="AJ20" s="21">
        <v>65</v>
      </c>
      <c r="AK20" s="22">
        <f t="shared" si="18"/>
        <v>79.95</v>
      </c>
      <c r="AL20" s="21">
        <f t="shared" si="19"/>
        <v>2.2846153846153845</v>
      </c>
      <c r="AM20" s="21">
        <v>50</v>
      </c>
      <c r="AN20" s="22">
        <f t="shared" si="20"/>
        <v>61.5</v>
      </c>
      <c r="AO20" s="21">
        <f t="shared" si="21"/>
        <v>2.9699999999999998</v>
      </c>
      <c r="AP20" s="21">
        <v>65</v>
      </c>
      <c r="AQ20" s="22">
        <f t="shared" si="22"/>
        <v>79.95</v>
      </c>
      <c r="AR20" s="21">
        <f t="shared" si="23"/>
        <v>2.2846153846153845</v>
      </c>
      <c r="AS20" s="21">
        <v>70</v>
      </c>
      <c r="AT20" s="21">
        <f t="shared" si="31"/>
        <v>86.1</v>
      </c>
      <c r="AU20" s="21">
        <f t="shared" si="25"/>
        <v>2.1214285714285714</v>
      </c>
      <c r="AV20" s="21">
        <v>60</v>
      </c>
      <c r="AW20" s="21">
        <f t="shared" si="32"/>
        <v>73.8</v>
      </c>
      <c r="AX20" s="21">
        <f t="shared" si="27"/>
        <v>2.4749999999999996</v>
      </c>
      <c r="AY20" s="21">
        <v>80</v>
      </c>
      <c r="AZ20" s="21">
        <f t="shared" si="28"/>
        <v>98.4</v>
      </c>
      <c r="BA20" s="21">
        <f t="shared" si="29"/>
        <v>1.8562499999999997</v>
      </c>
    </row>
    <row r="21" spans="2:53" x14ac:dyDescent="0.25">
      <c r="B21" s="3">
        <v>16</v>
      </c>
      <c r="C21" s="250"/>
      <c r="D21" s="253"/>
      <c r="E21" s="4" t="s">
        <v>21</v>
      </c>
      <c r="F21" s="5">
        <v>2</v>
      </c>
      <c r="G21" s="1" t="s">
        <v>20</v>
      </c>
      <c r="H21" s="21">
        <f t="shared" si="2"/>
        <v>73.8</v>
      </c>
      <c r="I21" s="21">
        <v>75</v>
      </c>
      <c r="J21" s="22">
        <f t="shared" si="3"/>
        <v>92.25</v>
      </c>
      <c r="K21" s="21">
        <f t="shared" si="4"/>
        <v>1.5999999999999999</v>
      </c>
      <c r="L21" s="21">
        <v>90</v>
      </c>
      <c r="M21" s="21">
        <f t="shared" si="30"/>
        <v>110.7</v>
      </c>
      <c r="N21" s="21">
        <f t="shared" si="5"/>
        <v>1.3333333333333333</v>
      </c>
      <c r="O21" s="21">
        <v>70</v>
      </c>
      <c r="P21" s="21">
        <f t="shared" si="6"/>
        <v>86.1</v>
      </c>
      <c r="Q21" s="21">
        <f t="shared" si="7"/>
        <v>1.7142857142857144</v>
      </c>
      <c r="R21" s="21">
        <v>80</v>
      </c>
      <c r="S21" s="21">
        <f t="shared" si="8"/>
        <v>98.4</v>
      </c>
      <c r="T21" s="21">
        <f t="shared" si="9"/>
        <v>1.4999999999999998</v>
      </c>
      <c r="U21" s="21">
        <v>110</v>
      </c>
      <c r="V21" s="21">
        <f t="shared" si="10"/>
        <v>135.30000000000001</v>
      </c>
      <c r="W21" s="21">
        <f t="shared" si="11"/>
        <v>1.0909090909090908</v>
      </c>
      <c r="X21" s="45">
        <v>68</v>
      </c>
      <c r="Y21" s="46">
        <f t="shared" si="12"/>
        <v>83.64</v>
      </c>
      <c r="Z21" s="45">
        <f t="shared" si="13"/>
        <v>1.7647058823529411</v>
      </c>
      <c r="AA21" s="51">
        <v>68</v>
      </c>
      <c r="AB21" s="51">
        <f t="shared" si="14"/>
        <v>83.64</v>
      </c>
      <c r="AC21" s="45"/>
      <c r="AD21" s="21">
        <v>105</v>
      </c>
      <c r="AE21" s="22">
        <f t="shared" si="1"/>
        <v>129.15</v>
      </c>
      <c r="AF21" s="21">
        <f t="shared" si="15"/>
        <v>1.1428571428571428</v>
      </c>
      <c r="AG21" s="21">
        <v>100</v>
      </c>
      <c r="AH21" s="22">
        <f t="shared" si="16"/>
        <v>123</v>
      </c>
      <c r="AI21" s="21">
        <f t="shared" si="17"/>
        <v>1.2</v>
      </c>
      <c r="AJ21" s="21">
        <v>85</v>
      </c>
      <c r="AK21" s="22">
        <f t="shared" si="18"/>
        <v>104.55</v>
      </c>
      <c r="AL21" s="21">
        <f t="shared" si="19"/>
        <v>1.411764705882353</v>
      </c>
      <c r="AM21" s="21">
        <v>60</v>
      </c>
      <c r="AN21" s="22">
        <f t="shared" si="20"/>
        <v>73.8</v>
      </c>
      <c r="AO21" s="21">
        <f t="shared" si="21"/>
        <v>2</v>
      </c>
      <c r="AP21" s="21">
        <v>75</v>
      </c>
      <c r="AQ21" s="22">
        <f t="shared" si="22"/>
        <v>92.25</v>
      </c>
      <c r="AR21" s="21">
        <f t="shared" si="23"/>
        <v>1.5999999999999999</v>
      </c>
      <c r="AS21" s="21">
        <v>100</v>
      </c>
      <c r="AT21" s="21">
        <f t="shared" si="31"/>
        <v>123</v>
      </c>
      <c r="AU21" s="21">
        <f t="shared" si="25"/>
        <v>1.2</v>
      </c>
      <c r="AV21" s="21">
        <v>100</v>
      </c>
      <c r="AW21" s="21">
        <f t="shared" si="32"/>
        <v>123</v>
      </c>
      <c r="AX21" s="21">
        <f t="shared" si="27"/>
        <v>1.2</v>
      </c>
      <c r="AY21" s="21">
        <v>105</v>
      </c>
      <c r="AZ21" s="35">
        <f t="shared" si="28"/>
        <v>129.15</v>
      </c>
      <c r="BA21" s="21">
        <f t="shared" si="29"/>
        <v>1.1428571428571428</v>
      </c>
    </row>
    <row r="22" spans="2:53" x14ac:dyDescent="0.25">
      <c r="B22" s="3">
        <v>17</v>
      </c>
      <c r="C22" s="250"/>
      <c r="D22" s="253"/>
      <c r="E22" s="4" t="s">
        <v>22</v>
      </c>
      <c r="F22" s="5">
        <v>2</v>
      </c>
      <c r="G22" s="1" t="s">
        <v>20</v>
      </c>
      <c r="H22" s="21">
        <f t="shared" si="2"/>
        <v>86.1</v>
      </c>
      <c r="I22" s="21">
        <v>110</v>
      </c>
      <c r="J22" s="22">
        <f t="shared" si="3"/>
        <v>135.30000000000001</v>
      </c>
      <c r="K22" s="21">
        <f t="shared" si="4"/>
        <v>1.2727272727272725</v>
      </c>
      <c r="L22" s="21">
        <v>100</v>
      </c>
      <c r="M22" s="21">
        <f t="shared" si="30"/>
        <v>123</v>
      </c>
      <c r="N22" s="21">
        <f t="shared" si="5"/>
        <v>1.4</v>
      </c>
      <c r="O22" s="21">
        <v>75</v>
      </c>
      <c r="P22" s="21">
        <f t="shared" si="6"/>
        <v>92.25</v>
      </c>
      <c r="Q22" s="21">
        <f t="shared" si="7"/>
        <v>1.8666666666666665</v>
      </c>
      <c r="R22" s="21">
        <v>110</v>
      </c>
      <c r="S22" s="21">
        <f t="shared" si="8"/>
        <v>135.30000000000001</v>
      </c>
      <c r="T22" s="21">
        <f t="shared" si="9"/>
        <v>1.2727272727272725</v>
      </c>
      <c r="U22" s="21">
        <v>140</v>
      </c>
      <c r="V22" s="21">
        <f t="shared" si="10"/>
        <v>172.2</v>
      </c>
      <c r="W22" s="21">
        <f t="shared" si="11"/>
        <v>1</v>
      </c>
      <c r="X22" s="45">
        <v>75</v>
      </c>
      <c r="Y22" s="46">
        <f t="shared" si="12"/>
        <v>92.25</v>
      </c>
      <c r="Z22" s="45">
        <f t="shared" si="13"/>
        <v>1.8666666666666665</v>
      </c>
      <c r="AA22" s="51">
        <v>75</v>
      </c>
      <c r="AB22" s="51">
        <f t="shared" si="14"/>
        <v>92.25</v>
      </c>
      <c r="AC22" s="45"/>
      <c r="AD22" s="21">
        <v>145</v>
      </c>
      <c r="AE22" s="22">
        <f t="shared" si="1"/>
        <v>178.35</v>
      </c>
      <c r="AF22" s="21">
        <f t="shared" si="15"/>
        <v>0.96551724137931028</v>
      </c>
      <c r="AG22" s="21">
        <v>125</v>
      </c>
      <c r="AH22" s="22">
        <f t="shared" si="16"/>
        <v>153.75</v>
      </c>
      <c r="AI22" s="21">
        <f t="shared" si="17"/>
        <v>1.1199999999999999</v>
      </c>
      <c r="AJ22" s="21">
        <v>110</v>
      </c>
      <c r="AK22" s="22">
        <f t="shared" si="18"/>
        <v>135.30000000000001</v>
      </c>
      <c r="AL22" s="21">
        <f t="shared" si="19"/>
        <v>1.2727272727272725</v>
      </c>
      <c r="AM22" s="21">
        <v>70</v>
      </c>
      <c r="AN22" s="22">
        <f t="shared" si="20"/>
        <v>86.1</v>
      </c>
      <c r="AO22" s="21">
        <f t="shared" si="21"/>
        <v>2</v>
      </c>
      <c r="AP22" s="21">
        <v>110</v>
      </c>
      <c r="AQ22" s="22">
        <f t="shared" si="22"/>
        <v>135.30000000000001</v>
      </c>
      <c r="AR22" s="21">
        <f t="shared" si="23"/>
        <v>1.2727272727272725</v>
      </c>
      <c r="AS22" s="21">
        <v>125</v>
      </c>
      <c r="AT22" s="21">
        <f t="shared" si="31"/>
        <v>153.75</v>
      </c>
      <c r="AU22" s="21">
        <f t="shared" si="25"/>
        <v>1.1199999999999999</v>
      </c>
      <c r="AV22" s="21">
        <v>140</v>
      </c>
      <c r="AW22" s="21">
        <f t="shared" si="32"/>
        <v>172.2</v>
      </c>
      <c r="AX22" s="21">
        <f t="shared" si="27"/>
        <v>1</v>
      </c>
      <c r="AY22" s="21">
        <v>150</v>
      </c>
      <c r="AZ22" s="21">
        <f t="shared" si="28"/>
        <v>184.5</v>
      </c>
      <c r="BA22" s="21">
        <f t="shared" si="29"/>
        <v>0.93333333333333324</v>
      </c>
    </row>
    <row r="23" spans="2:53" x14ac:dyDescent="0.25">
      <c r="B23" s="3">
        <v>18</v>
      </c>
      <c r="C23" s="251"/>
      <c r="D23" s="254"/>
      <c r="E23" s="4" t="s">
        <v>23</v>
      </c>
      <c r="F23" s="5">
        <v>1</v>
      </c>
      <c r="G23" s="1" t="s">
        <v>20</v>
      </c>
      <c r="H23" s="21">
        <f t="shared" si="2"/>
        <v>110.7</v>
      </c>
      <c r="I23" s="21">
        <v>160</v>
      </c>
      <c r="J23" s="22">
        <f t="shared" si="3"/>
        <v>196.8</v>
      </c>
      <c r="K23" s="21">
        <f t="shared" si="4"/>
        <v>0.5625</v>
      </c>
      <c r="L23" s="21">
        <v>110</v>
      </c>
      <c r="M23" s="21">
        <f t="shared" si="30"/>
        <v>135.30000000000001</v>
      </c>
      <c r="N23" s="21">
        <f t="shared" si="5"/>
        <v>0.81818181818181812</v>
      </c>
      <c r="O23" s="21">
        <v>115</v>
      </c>
      <c r="P23" s="21">
        <f t="shared" si="6"/>
        <v>141.44999999999999</v>
      </c>
      <c r="Q23" s="21">
        <f t="shared" si="7"/>
        <v>0.78260869565217395</v>
      </c>
      <c r="R23" s="21">
        <v>170</v>
      </c>
      <c r="S23" s="21">
        <f t="shared" si="8"/>
        <v>209.1</v>
      </c>
      <c r="T23" s="21">
        <f t="shared" si="9"/>
        <v>0.52941176470588236</v>
      </c>
      <c r="U23" s="21">
        <v>200</v>
      </c>
      <c r="V23" s="21">
        <f t="shared" si="10"/>
        <v>246</v>
      </c>
      <c r="W23" s="21">
        <f t="shared" si="11"/>
        <v>0.45</v>
      </c>
      <c r="X23" s="45">
        <v>116</v>
      </c>
      <c r="Y23" s="46">
        <f t="shared" si="12"/>
        <v>142.68</v>
      </c>
      <c r="Z23" s="45">
        <f t="shared" si="13"/>
        <v>0.77586206896551724</v>
      </c>
      <c r="AA23" s="51">
        <v>116</v>
      </c>
      <c r="AB23" s="51">
        <f t="shared" si="14"/>
        <v>142.68</v>
      </c>
      <c r="AC23" s="45"/>
      <c r="AD23" s="21">
        <v>180</v>
      </c>
      <c r="AE23" s="22">
        <f t="shared" si="1"/>
        <v>221.4</v>
      </c>
      <c r="AF23" s="21">
        <f t="shared" si="15"/>
        <v>0.5</v>
      </c>
      <c r="AG23" s="21">
        <v>190</v>
      </c>
      <c r="AH23" s="22">
        <f t="shared" si="16"/>
        <v>233.7</v>
      </c>
      <c r="AI23" s="21">
        <f t="shared" si="17"/>
        <v>0.47368421052631582</v>
      </c>
      <c r="AJ23" s="21">
        <v>160</v>
      </c>
      <c r="AK23" s="22">
        <f t="shared" si="18"/>
        <v>196.8</v>
      </c>
      <c r="AL23" s="21">
        <f t="shared" si="19"/>
        <v>0.5625</v>
      </c>
      <c r="AM23" s="21">
        <v>90</v>
      </c>
      <c r="AN23" s="22">
        <f t="shared" si="20"/>
        <v>110.7</v>
      </c>
      <c r="AO23" s="21">
        <f t="shared" si="21"/>
        <v>1</v>
      </c>
      <c r="AP23" s="21">
        <v>180</v>
      </c>
      <c r="AQ23" s="22">
        <f t="shared" si="22"/>
        <v>221.4</v>
      </c>
      <c r="AR23" s="21">
        <f t="shared" si="23"/>
        <v>0.5</v>
      </c>
      <c r="AS23" s="21">
        <v>200</v>
      </c>
      <c r="AT23" s="21">
        <f t="shared" si="31"/>
        <v>246</v>
      </c>
      <c r="AU23" s="21">
        <f t="shared" si="25"/>
        <v>0.45</v>
      </c>
      <c r="AV23" s="21">
        <v>180</v>
      </c>
      <c r="AW23" s="21">
        <f t="shared" si="32"/>
        <v>221.4</v>
      </c>
      <c r="AX23" s="21">
        <f t="shared" si="27"/>
        <v>0.5</v>
      </c>
      <c r="AY23" s="21">
        <v>220</v>
      </c>
      <c r="AZ23" s="21">
        <f t="shared" si="28"/>
        <v>270.60000000000002</v>
      </c>
      <c r="BA23" s="21">
        <f t="shared" si="29"/>
        <v>0.40909090909090906</v>
      </c>
    </row>
    <row r="24" spans="2:53" x14ac:dyDescent="0.25">
      <c r="B24" s="3">
        <v>19</v>
      </c>
      <c r="C24" s="249" t="s">
        <v>25</v>
      </c>
      <c r="D24" s="249" t="s">
        <v>26</v>
      </c>
      <c r="E24" s="4" t="s">
        <v>27</v>
      </c>
      <c r="F24" s="5">
        <v>6</v>
      </c>
      <c r="G24" s="1" t="s">
        <v>7</v>
      </c>
      <c r="H24" s="21">
        <f t="shared" si="2"/>
        <v>1719.54</v>
      </c>
      <c r="I24" s="21">
        <v>1890</v>
      </c>
      <c r="J24" s="22">
        <f t="shared" si="3"/>
        <v>2324.6999999999998</v>
      </c>
      <c r="K24" s="21">
        <f t="shared" si="4"/>
        <v>4.4380952380952383</v>
      </c>
      <c r="L24" s="21">
        <v>2200</v>
      </c>
      <c r="M24" s="21">
        <f t="shared" si="30"/>
        <v>2706</v>
      </c>
      <c r="N24" s="21">
        <f t="shared" si="5"/>
        <v>3.812727272727273</v>
      </c>
      <c r="O24" s="21">
        <v>1400</v>
      </c>
      <c r="P24" s="21">
        <f t="shared" si="6"/>
        <v>1722</v>
      </c>
      <c r="Q24" s="21">
        <f t="shared" si="7"/>
        <v>5.9914285714285711</v>
      </c>
      <c r="R24" s="21">
        <v>2400</v>
      </c>
      <c r="S24" s="21">
        <f t="shared" si="8"/>
        <v>2952</v>
      </c>
      <c r="T24" s="21">
        <f t="shared" si="9"/>
        <v>3.4950000000000001</v>
      </c>
      <c r="U24" s="21">
        <v>2400</v>
      </c>
      <c r="V24" s="21">
        <f t="shared" si="10"/>
        <v>2952</v>
      </c>
      <c r="W24" s="21">
        <f t="shared" si="11"/>
        <v>3.4950000000000001</v>
      </c>
      <c r="X24" s="45">
        <v>1398</v>
      </c>
      <c r="Y24" s="46">
        <f t="shared" si="12"/>
        <v>1719.54</v>
      </c>
      <c r="Z24" s="45">
        <f t="shared" si="13"/>
        <v>6</v>
      </c>
      <c r="AA24" s="51">
        <v>1398</v>
      </c>
      <c r="AB24" s="51">
        <f t="shared" si="14"/>
        <v>1719.54</v>
      </c>
      <c r="AC24" s="45"/>
      <c r="AD24" s="21">
        <v>2350</v>
      </c>
      <c r="AE24" s="22">
        <f t="shared" si="1"/>
        <v>2890.5</v>
      </c>
      <c r="AF24" s="21">
        <f t="shared" si="15"/>
        <v>3.5693617021276598</v>
      </c>
      <c r="AG24" s="21">
        <v>2200</v>
      </c>
      <c r="AH24" s="22">
        <f t="shared" si="16"/>
        <v>2706</v>
      </c>
      <c r="AI24" s="21">
        <f t="shared" si="17"/>
        <v>3.812727272727273</v>
      </c>
      <c r="AJ24" s="21">
        <v>2200</v>
      </c>
      <c r="AK24" s="22">
        <f t="shared" si="18"/>
        <v>2706</v>
      </c>
      <c r="AL24" s="21">
        <f t="shared" si="19"/>
        <v>3.812727272727273</v>
      </c>
      <c r="AM24" s="21">
        <v>2200</v>
      </c>
      <c r="AN24" s="22">
        <f t="shared" si="20"/>
        <v>2706</v>
      </c>
      <c r="AO24" s="21">
        <f t="shared" si="21"/>
        <v>3.812727272727273</v>
      </c>
      <c r="AP24" s="21">
        <v>2100</v>
      </c>
      <c r="AQ24" s="22">
        <f t="shared" si="22"/>
        <v>2583</v>
      </c>
      <c r="AR24" s="21">
        <f t="shared" si="23"/>
        <v>3.9942857142857142</v>
      </c>
      <c r="AS24" s="21">
        <v>2000</v>
      </c>
      <c r="AT24" s="21">
        <f t="shared" si="31"/>
        <v>2460</v>
      </c>
      <c r="AU24" s="21">
        <f t="shared" si="25"/>
        <v>4.194</v>
      </c>
      <c r="AV24" s="21">
        <v>1750</v>
      </c>
      <c r="AW24" s="21">
        <f t="shared" si="32"/>
        <v>2152.5</v>
      </c>
      <c r="AX24" s="21">
        <f t="shared" si="27"/>
        <v>4.7931428571428567</v>
      </c>
      <c r="AY24" s="21">
        <v>2200</v>
      </c>
      <c r="AZ24" s="21">
        <f t="shared" si="28"/>
        <v>2706</v>
      </c>
      <c r="BA24" s="21">
        <f t="shared" si="29"/>
        <v>3.812727272727273</v>
      </c>
    </row>
    <row r="25" spans="2:53" x14ac:dyDescent="0.25">
      <c r="B25" s="3">
        <v>20</v>
      </c>
      <c r="C25" s="250"/>
      <c r="D25" s="250"/>
      <c r="E25" s="4" t="s">
        <v>28</v>
      </c>
      <c r="F25" s="5">
        <v>5</v>
      </c>
      <c r="G25" s="1" t="s">
        <v>7</v>
      </c>
      <c r="H25" s="21">
        <f t="shared" si="2"/>
        <v>1965.54</v>
      </c>
      <c r="I25" s="21">
        <v>2390</v>
      </c>
      <c r="J25" s="22">
        <f t="shared" si="3"/>
        <v>2939.7</v>
      </c>
      <c r="K25" s="21">
        <f t="shared" si="4"/>
        <v>3.3430962343096238</v>
      </c>
      <c r="L25" s="21">
        <v>2400</v>
      </c>
      <c r="M25" s="21">
        <f t="shared" si="30"/>
        <v>2952</v>
      </c>
      <c r="N25" s="21">
        <f t="shared" si="5"/>
        <v>3.3291666666666666</v>
      </c>
      <c r="O25" s="21">
        <v>1600</v>
      </c>
      <c r="P25" s="21">
        <f t="shared" si="6"/>
        <v>1968</v>
      </c>
      <c r="Q25" s="21">
        <f t="shared" si="7"/>
        <v>4.9937500000000004</v>
      </c>
      <c r="R25" s="21">
        <v>2600</v>
      </c>
      <c r="S25" s="21">
        <f t="shared" si="8"/>
        <v>3198</v>
      </c>
      <c r="T25" s="21">
        <f t="shared" si="9"/>
        <v>3.0730769230769228</v>
      </c>
      <c r="U25" s="21">
        <v>2600</v>
      </c>
      <c r="V25" s="21">
        <f t="shared" si="10"/>
        <v>3198</v>
      </c>
      <c r="W25" s="21">
        <f t="shared" si="11"/>
        <v>3.0730769230769228</v>
      </c>
      <c r="X25" s="45">
        <v>1598</v>
      </c>
      <c r="Y25" s="46">
        <f t="shared" si="12"/>
        <v>1965.54</v>
      </c>
      <c r="Z25" s="45">
        <f t="shared" si="13"/>
        <v>5</v>
      </c>
      <c r="AA25" s="51">
        <v>1598</v>
      </c>
      <c r="AB25" s="51">
        <f t="shared" si="14"/>
        <v>1965.54</v>
      </c>
      <c r="AC25" s="45"/>
      <c r="AD25" s="21">
        <v>2570</v>
      </c>
      <c r="AE25" s="22">
        <f t="shared" si="1"/>
        <v>3161.1</v>
      </c>
      <c r="AF25" s="21">
        <f t="shared" si="15"/>
        <v>3.1089494163424125</v>
      </c>
      <c r="AG25" s="21">
        <v>2400</v>
      </c>
      <c r="AH25" s="22">
        <f t="shared" si="16"/>
        <v>2952</v>
      </c>
      <c r="AI25" s="21">
        <f t="shared" si="17"/>
        <v>3.3291666666666666</v>
      </c>
      <c r="AJ25" s="21">
        <v>2400</v>
      </c>
      <c r="AK25" s="22">
        <f t="shared" si="18"/>
        <v>2952</v>
      </c>
      <c r="AL25" s="21">
        <f t="shared" si="19"/>
        <v>3.3291666666666666</v>
      </c>
      <c r="AM25" s="21">
        <v>2400</v>
      </c>
      <c r="AN25" s="22">
        <f t="shared" si="20"/>
        <v>2952</v>
      </c>
      <c r="AO25" s="21">
        <f t="shared" si="21"/>
        <v>3.3291666666666666</v>
      </c>
      <c r="AP25" s="21">
        <v>2300</v>
      </c>
      <c r="AQ25" s="22">
        <f t="shared" si="22"/>
        <v>2829</v>
      </c>
      <c r="AR25" s="21">
        <f t="shared" si="23"/>
        <v>3.4739130434782606</v>
      </c>
      <c r="AS25" s="21">
        <v>2200</v>
      </c>
      <c r="AT25" s="21">
        <f t="shared" si="31"/>
        <v>2706</v>
      </c>
      <c r="AU25" s="21">
        <f t="shared" si="25"/>
        <v>3.6318181818181818</v>
      </c>
      <c r="AV25" s="21">
        <v>2200</v>
      </c>
      <c r="AW25" s="21">
        <f t="shared" si="32"/>
        <v>2706</v>
      </c>
      <c r="AX25" s="21">
        <f t="shared" si="27"/>
        <v>3.6318181818181818</v>
      </c>
      <c r="AY25" s="21">
        <v>2600</v>
      </c>
      <c r="AZ25" s="21">
        <f t="shared" si="28"/>
        <v>3198</v>
      </c>
      <c r="BA25" s="21">
        <f t="shared" si="29"/>
        <v>3.0730769230769228</v>
      </c>
    </row>
    <row r="26" spans="2:53" x14ac:dyDescent="0.25">
      <c r="B26" s="3">
        <v>21</v>
      </c>
      <c r="C26" s="251"/>
      <c r="D26" s="251"/>
      <c r="E26" s="4" t="s">
        <v>21</v>
      </c>
      <c r="F26" s="5">
        <v>1</v>
      </c>
      <c r="G26" s="1" t="s">
        <v>7</v>
      </c>
      <c r="H26" s="21">
        <f t="shared" si="2"/>
        <v>2397.27</v>
      </c>
      <c r="I26" s="21">
        <v>3490</v>
      </c>
      <c r="J26" s="22">
        <f t="shared" si="3"/>
        <v>4292.7</v>
      </c>
      <c r="K26" s="21">
        <f t="shared" si="4"/>
        <v>0.55845272206303731</v>
      </c>
      <c r="L26" s="21">
        <v>2700</v>
      </c>
      <c r="M26" s="21">
        <f t="shared" si="30"/>
        <v>3321</v>
      </c>
      <c r="N26" s="21">
        <f t="shared" si="5"/>
        <v>0.72185185185185186</v>
      </c>
      <c r="O26" s="21">
        <v>1950</v>
      </c>
      <c r="P26" s="21">
        <f t="shared" si="6"/>
        <v>2398.5</v>
      </c>
      <c r="Q26" s="21">
        <f t="shared" si="7"/>
        <v>0.99948717948717947</v>
      </c>
      <c r="R26" s="21">
        <v>3200</v>
      </c>
      <c r="S26" s="21">
        <f t="shared" si="8"/>
        <v>3936</v>
      </c>
      <c r="T26" s="21">
        <f t="shared" si="9"/>
        <v>0.60906249999999995</v>
      </c>
      <c r="U26" s="21">
        <v>3500</v>
      </c>
      <c r="V26" s="21">
        <f t="shared" si="10"/>
        <v>4305</v>
      </c>
      <c r="W26" s="21">
        <f t="shared" si="11"/>
        <v>0.55685714285714283</v>
      </c>
      <c r="X26" s="45">
        <v>1949</v>
      </c>
      <c r="Y26" s="46">
        <f t="shared" si="12"/>
        <v>2397.27</v>
      </c>
      <c r="Z26" s="45">
        <f t="shared" si="13"/>
        <v>1</v>
      </c>
      <c r="AA26" s="51">
        <v>1949</v>
      </c>
      <c r="AB26" s="51">
        <f t="shared" si="14"/>
        <v>2397.27</v>
      </c>
      <c r="AC26" s="45"/>
      <c r="AD26" s="21">
        <v>3500</v>
      </c>
      <c r="AE26" s="22">
        <f t="shared" si="1"/>
        <v>4305</v>
      </c>
      <c r="AF26" s="21">
        <f t="shared" si="15"/>
        <v>0.55685714285714283</v>
      </c>
      <c r="AG26" s="21">
        <v>2500</v>
      </c>
      <c r="AH26" s="22">
        <f t="shared" si="16"/>
        <v>3075</v>
      </c>
      <c r="AI26" s="21">
        <f t="shared" si="17"/>
        <v>0.77959999999999996</v>
      </c>
      <c r="AJ26" s="21">
        <v>3200</v>
      </c>
      <c r="AK26" s="22">
        <f t="shared" si="18"/>
        <v>3936</v>
      </c>
      <c r="AL26" s="21">
        <f t="shared" si="19"/>
        <v>0.60906249999999995</v>
      </c>
      <c r="AM26" s="21">
        <v>2700</v>
      </c>
      <c r="AN26" s="22">
        <f t="shared" si="20"/>
        <v>3321</v>
      </c>
      <c r="AO26" s="21">
        <f t="shared" si="21"/>
        <v>0.72185185185185186</v>
      </c>
      <c r="AP26" s="21">
        <v>2900</v>
      </c>
      <c r="AQ26" s="22">
        <f t="shared" si="22"/>
        <v>3567</v>
      </c>
      <c r="AR26" s="21">
        <f t="shared" si="23"/>
        <v>0.67206896551724138</v>
      </c>
      <c r="AS26" s="21">
        <v>3000</v>
      </c>
      <c r="AT26" s="21">
        <f t="shared" si="31"/>
        <v>3690</v>
      </c>
      <c r="AU26" s="21">
        <f t="shared" si="25"/>
        <v>0.64966666666666661</v>
      </c>
      <c r="AV26" s="21">
        <v>2500</v>
      </c>
      <c r="AW26" s="21">
        <f t="shared" si="32"/>
        <v>3075</v>
      </c>
      <c r="AX26" s="21">
        <f t="shared" si="27"/>
        <v>0.77959999999999996</v>
      </c>
      <c r="AY26" s="21">
        <v>3500</v>
      </c>
      <c r="AZ26" s="21">
        <f t="shared" si="28"/>
        <v>4305</v>
      </c>
      <c r="BA26" s="21">
        <f t="shared" si="29"/>
        <v>0.55685714285714283</v>
      </c>
    </row>
    <row r="27" spans="2:53" ht="16.5" customHeight="1" x14ac:dyDescent="0.25">
      <c r="B27" s="3">
        <v>22</v>
      </c>
      <c r="C27" s="249" t="s">
        <v>29</v>
      </c>
      <c r="D27" s="252" t="s">
        <v>30</v>
      </c>
      <c r="E27" s="4" t="s">
        <v>27</v>
      </c>
      <c r="F27" s="5">
        <v>3</v>
      </c>
      <c r="G27" s="1" t="s">
        <v>20</v>
      </c>
      <c r="H27" s="21">
        <f t="shared" si="2"/>
        <v>48.585000000000001</v>
      </c>
      <c r="I27" s="21">
        <v>45</v>
      </c>
      <c r="J27" s="22">
        <f t="shared" si="3"/>
        <v>55.35</v>
      </c>
      <c r="K27" s="21">
        <f t="shared" si="4"/>
        <v>2.6333333333333333</v>
      </c>
      <c r="L27" s="21">
        <v>65</v>
      </c>
      <c r="M27" s="21">
        <f t="shared" si="30"/>
        <v>79.95</v>
      </c>
      <c r="N27" s="21">
        <f t="shared" si="5"/>
        <v>1.8230769230769228</v>
      </c>
      <c r="O27" s="21">
        <v>40</v>
      </c>
      <c r="P27" s="21">
        <f t="shared" si="6"/>
        <v>49.2</v>
      </c>
      <c r="Q27" s="21">
        <f t="shared" si="7"/>
        <v>2.9624999999999999</v>
      </c>
      <c r="R27" s="21">
        <v>50</v>
      </c>
      <c r="S27" s="21">
        <f t="shared" si="8"/>
        <v>61.5</v>
      </c>
      <c r="T27" s="21">
        <f t="shared" si="9"/>
        <v>2.37</v>
      </c>
      <c r="U27" s="21">
        <v>60</v>
      </c>
      <c r="V27" s="21">
        <f t="shared" si="10"/>
        <v>73.8</v>
      </c>
      <c r="W27" s="21">
        <f t="shared" si="11"/>
        <v>1.9750000000000001</v>
      </c>
      <c r="X27" s="45">
        <v>39.5</v>
      </c>
      <c r="Y27" s="46">
        <f t="shared" si="12"/>
        <v>48.585000000000001</v>
      </c>
      <c r="Z27" s="45">
        <f t="shared" si="13"/>
        <v>3</v>
      </c>
      <c r="AA27" s="51">
        <v>39.5</v>
      </c>
      <c r="AB27" s="51">
        <f t="shared" si="14"/>
        <v>48.585000000000001</v>
      </c>
      <c r="AC27" s="45"/>
      <c r="AD27" s="21">
        <v>60</v>
      </c>
      <c r="AE27" s="22">
        <f t="shared" si="1"/>
        <v>73.8</v>
      </c>
      <c r="AF27" s="21">
        <f t="shared" si="15"/>
        <v>1.9750000000000001</v>
      </c>
      <c r="AG27" s="21">
        <v>60</v>
      </c>
      <c r="AH27" s="22">
        <f t="shared" si="16"/>
        <v>73.8</v>
      </c>
      <c r="AI27" s="21">
        <f t="shared" si="17"/>
        <v>1.9750000000000001</v>
      </c>
      <c r="AJ27" s="21">
        <v>60</v>
      </c>
      <c r="AK27" s="22">
        <f t="shared" si="18"/>
        <v>73.8</v>
      </c>
      <c r="AL27" s="21">
        <f t="shared" si="19"/>
        <v>1.9750000000000001</v>
      </c>
      <c r="AM27" s="21">
        <v>70</v>
      </c>
      <c r="AN27" s="22">
        <f t="shared" si="20"/>
        <v>86.1</v>
      </c>
      <c r="AO27" s="21">
        <f t="shared" si="21"/>
        <v>1.6928571428571428</v>
      </c>
      <c r="AP27" s="21">
        <v>60</v>
      </c>
      <c r="AQ27" s="22">
        <f t="shared" si="22"/>
        <v>73.8</v>
      </c>
      <c r="AR27" s="21">
        <f t="shared" si="23"/>
        <v>1.9750000000000001</v>
      </c>
      <c r="AS27" s="21">
        <v>50</v>
      </c>
      <c r="AT27" s="21">
        <f t="shared" si="31"/>
        <v>61.5</v>
      </c>
      <c r="AU27" s="21">
        <f t="shared" si="25"/>
        <v>2.37</v>
      </c>
      <c r="AV27" s="21">
        <v>70</v>
      </c>
      <c r="AW27" s="21">
        <f t="shared" si="32"/>
        <v>86.1</v>
      </c>
      <c r="AX27" s="21">
        <f t="shared" si="27"/>
        <v>1.6928571428571428</v>
      </c>
      <c r="AY27" s="21">
        <v>60</v>
      </c>
      <c r="AZ27" s="21">
        <f t="shared" si="28"/>
        <v>73.8</v>
      </c>
      <c r="BA27" s="21">
        <f t="shared" si="29"/>
        <v>1.9750000000000001</v>
      </c>
    </row>
    <row r="28" spans="2:53" x14ac:dyDescent="0.25">
      <c r="B28" s="3">
        <v>23</v>
      </c>
      <c r="C28" s="250"/>
      <c r="D28" s="253"/>
      <c r="E28" s="4" t="s">
        <v>28</v>
      </c>
      <c r="F28" s="5">
        <v>2.5</v>
      </c>
      <c r="G28" s="1" t="s">
        <v>20</v>
      </c>
      <c r="H28" s="21">
        <f t="shared" si="2"/>
        <v>60.884999999999998</v>
      </c>
      <c r="I28" s="21">
        <v>55</v>
      </c>
      <c r="J28" s="22">
        <f t="shared" si="3"/>
        <v>67.650000000000006</v>
      </c>
      <c r="K28" s="21">
        <f t="shared" si="4"/>
        <v>2.25</v>
      </c>
      <c r="L28" s="21">
        <v>80</v>
      </c>
      <c r="M28" s="21">
        <f t="shared" si="30"/>
        <v>98.4</v>
      </c>
      <c r="N28" s="21">
        <f t="shared" si="5"/>
        <v>1.5468749999999998</v>
      </c>
      <c r="O28" s="21">
        <v>50</v>
      </c>
      <c r="P28" s="21">
        <f t="shared" si="6"/>
        <v>61.5</v>
      </c>
      <c r="Q28" s="21">
        <f t="shared" si="7"/>
        <v>2.4750000000000001</v>
      </c>
      <c r="R28" s="21">
        <v>60</v>
      </c>
      <c r="S28" s="21">
        <f t="shared" si="8"/>
        <v>73.8</v>
      </c>
      <c r="T28" s="21">
        <f t="shared" si="9"/>
        <v>2.0625</v>
      </c>
      <c r="U28" s="21">
        <v>80</v>
      </c>
      <c r="V28" s="21">
        <f t="shared" si="10"/>
        <v>98.4</v>
      </c>
      <c r="W28" s="21">
        <f t="shared" si="11"/>
        <v>1.5468749999999998</v>
      </c>
      <c r="X28" s="45">
        <v>49.5</v>
      </c>
      <c r="Y28" s="46">
        <f t="shared" si="12"/>
        <v>60.884999999999998</v>
      </c>
      <c r="Z28" s="45">
        <f t="shared" si="13"/>
        <v>2.5</v>
      </c>
      <c r="AA28" s="51">
        <v>49.5</v>
      </c>
      <c r="AB28" s="51">
        <f t="shared" si="14"/>
        <v>60.884999999999998</v>
      </c>
      <c r="AC28" s="45"/>
      <c r="AD28" s="21">
        <v>70</v>
      </c>
      <c r="AE28" s="22">
        <f t="shared" si="1"/>
        <v>86.1</v>
      </c>
      <c r="AF28" s="21">
        <f t="shared" si="15"/>
        <v>1.767857142857143</v>
      </c>
      <c r="AG28" s="21">
        <v>75</v>
      </c>
      <c r="AH28" s="22">
        <f t="shared" si="16"/>
        <v>92.25</v>
      </c>
      <c r="AI28" s="21">
        <f t="shared" si="17"/>
        <v>1.6500000000000001</v>
      </c>
      <c r="AJ28" s="21">
        <v>65</v>
      </c>
      <c r="AK28" s="22">
        <f t="shared" si="18"/>
        <v>79.95</v>
      </c>
      <c r="AL28" s="21">
        <f t="shared" si="19"/>
        <v>1.9038461538461537</v>
      </c>
      <c r="AM28" s="21">
        <v>80</v>
      </c>
      <c r="AN28" s="22">
        <f t="shared" si="20"/>
        <v>98.4</v>
      </c>
      <c r="AO28" s="21">
        <f t="shared" si="21"/>
        <v>1.5468749999999998</v>
      </c>
      <c r="AP28" s="21">
        <v>65</v>
      </c>
      <c r="AQ28" s="22">
        <f t="shared" si="22"/>
        <v>79.95</v>
      </c>
      <c r="AR28" s="21">
        <f t="shared" si="23"/>
        <v>1.9038461538461537</v>
      </c>
      <c r="AS28" s="21">
        <v>60</v>
      </c>
      <c r="AT28" s="21">
        <f t="shared" si="31"/>
        <v>73.8</v>
      </c>
      <c r="AU28" s="21">
        <f t="shared" si="25"/>
        <v>2.0625</v>
      </c>
      <c r="AV28" s="21">
        <v>90</v>
      </c>
      <c r="AW28" s="21">
        <f t="shared" si="32"/>
        <v>110.7</v>
      </c>
      <c r="AX28" s="21">
        <f t="shared" si="27"/>
        <v>1.3749999999999998</v>
      </c>
      <c r="AY28" s="21">
        <v>80</v>
      </c>
      <c r="AZ28" s="21">
        <f t="shared" si="28"/>
        <v>98.4</v>
      </c>
      <c r="BA28" s="21">
        <f t="shared" si="29"/>
        <v>1.5468749999999998</v>
      </c>
    </row>
    <row r="29" spans="2:53" x14ac:dyDescent="0.25">
      <c r="B29" s="3">
        <v>24</v>
      </c>
      <c r="C29" s="251"/>
      <c r="D29" s="254"/>
      <c r="E29" s="4" t="s">
        <v>21</v>
      </c>
      <c r="F29" s="5">
        <v>0.7</v>
      </c>
      <c r="G29" s="1" t="s">
        <v>20</v>
      </c>
      <c r="H29" s="21">
        <f t="shared" si="2"/>
        <v>79.95</v>
      </c>
      <c r="I29" s="21">
        <v>65</v>
      </c>
      <c r="J29" s="22">
        <f t="shared" si="3"/>
        <v>79.95</v>
      </c>
      <c r="K29" s="21">
        <f t="shared" si="4"/>
        <v>0.7</v>
      </c>
      <c r="L29" s="21">
        <v>100</v>
      </c>
      <c r="M29" s="21">
        <f t="shared" si="30"/>
        <v>123</v>
      </c>
      <c r="N29" s="21">
        <f t="shared" si="5"/>
        <v>0.45499999999999996</v>
      </c>
      <c r="O29" s="21">
        <v>70</v>
      </c>
      <c r="P29" s="21">
        <f t="shared" si="6"/>
        <v>86.1</v>
      </c>
      <c r="Q29" s="21">
        <f t="shared" si="7"/>
        <v>0.65</v>
      </c>
      <c r="R29" s="21">
        <v>80</v>
      </c>
      <c r="S29" s="21">
        <f t="shared" si="8"/>
        <v>98.4</v>
      </c>
      <c r="T29" s="21">
        <f t="shared" si="9"/>
        <v>0.56874999999999998</v>
      </c>
      <c r="U29" s="21">
        <v>90</v>
      </c>
      <c r="V29" s="21">
        <f t="shared" si="10"/>
        <v>110.7</v>
      </c>
      <c r="W29" s="21">
        <f t="shared" si="11"/>
        <v>0.50555555555555554</v>
      </c>
      <c r="X29" s="45">
        <v>69.5</v>
      </c>
      <c r="Y29" s="46">
        <f t="shared" si="12"/>
        <v>85.484999999999999</v>
      </c>
      <c r="Z29" s="45">
        <f t="shared" si="13"/>
        <v>0.65467625899280579</v>
      </c>
      <c r="AA29" s="51">
        <v>69.5</v>
      </c>
      <c r="AB29" s="51">
        <f t="shared" si="14"/>
        <v>85.484999999999999</v>
      </c>
      <c r="AC29" s="45"/>
      <c r="AD29" s="21">
        <v>88</v>
      </c>
      <c r="AE29" s="22">
        <f t="shared" si="1"/>
        <v>108.24</v>
      </c>
      <c r="AF29" s="21">
        <f t="shared" si="15"/>
        <v>0.51704545454545447</v>
      </c>
      <c r="AG29" s="21">
        <v>80</v>
      </c>
      <c r="AH29" s="22">
        <f t="shared" si="16"/>
        <v>98.4</v>
      </c>
      <c r="AI29" s="21">
        <f t="shared" si="17"/>
        <v>0.56874999999999998</v>
      </c>
      <c r="AJ29" s="21">
        <v>85</v>
      </c>
      <c r="AK29" s="34">
        <f t="shared" si="18"/>
        <v>104.55</v>
      </c>
      <c r="AL29" s="21">
        <f t="shared" si="19"/>
        <v>0.53529411764705881</v>
      </c>
      <c r="AM29" s="21">
        <v>90</v>
      </c>
      <c r="AN29" s="22">
        <f t="shared" si="20"/>
        <v>110.7</v>
      </c>
      <c r="AO29" s="21">
        <f t="shared" si="21"/>
        <v>0.50555555555555554</v>
      </c>
      <c r="AP29" s="21">
        <v>75</v>
      </c>
      <c r="AQ29" s="22">
        <f t="shared" si="22"/>
        <v>92.25</v>
      </c>
      <c r="AR29" s="21">
        <f t="shared" si="23"/>
        <v>0.60666666666666669</v>
      </c>
      <c r="AS29" s="21">
        <v>100</v>
      </c>
      <c r="AT29" s="21">
        <f t="shared" si="31"/>
        <v>123</v>
      </c>
      <c r="AU29" s="21">
        <f t="shared" si="25"/>
        <v>0.45499999999999996</v>
      </c>
      <c r="AV29" s="21">
        <v>120</v>
      </c>
      <c r="AW29" s="21">
        <f t="shared" si="32"/>
        <v>147.6</v>
      </c>
      <c r="AX29" s="21">
        <f t="shared" si="27"/>
        <v>0.37916666666666671</v>
      </c>
      <c r="AY29" s="21">
        <v>100</v>
      </c>
      <c r="AZ29" s="21">
        <f t="shared" si="28"/>
        <v>123</v>
      </c>
      <c r="BA29" s="21">
        <f t="shared" si="29"/>
        <v>0.45499999999999996</v>
      </c>
    </row>
    <row r="30" spans="2:53" x14ac:dyDescent="0.25">
      <c r="B30" s="3">
        <v>25</v>
      </c>
      <c r="C30" s="249" t="s">
        <v>31</v>
      </c>
      <c r="D30" s="249" t="s">
        <v>32</v>
      </c>
      <c r="E30" s="4" t="s">
        <v>33</v>
      </c>
      <c r="F30" s="5">
        <v>1</v>
      </c>
      <c r="G30" s="1" t="s">
        <v>7</v>
      </c>
      <c r="H30" s="21">
        <f t="shared" si="2"/>
        <v>307.5</v>
      </c>
      <c r="I30" s="21">
        <v>390</v>
      </c>
      <c r="J30" s="22">
        <f t="shared" si="3"/>
        <v>479.7</v>
      </c>
      <c r="K30" s="21">
        <f t="shared" si="4"/>
        <v>0.64102564102564108</v>
      </c>
      <c r="L30" s="21">
        <v>310</v>
      </c>
      <c r="M30" s="21">
        <f t="shared" si="30"/>
        <v>381.3</v>
      </c>
      <c r="N30" s="21">
        <f t="shared" si="5"/>
        <v>0.80645161290322576</v>
      </c>
      <c r="O30" s="21">
        <v>260</v>
      </c>
      <c r="P30" s="21">
        <f t="shared" si="6"/>
        <v>319.8</v>
      </c>
      <c r="Q30" s="21">
        <f t="shared" si="7"/>
        <v>0.96153846153846145</v>
      </c>
      <c r="R30" s="21">
        <v>460</v>
      </c>
      <c r="S30" s="21">
        <f t="shared" si="8"/>
        <v>565.79999999999995</v>
      </c>
      <c r="T30" s="21">
        <f t="shared" si="9"/>
        <v>0.5434782608695653</v>
      </c>
      <c r="U30" s="21">
        <v>460</v>
      </c>
      <c r="V30" s="21">
        <f t="shared" si="10"/>
        <v>565.79999999999995</v>
      </c>
      <c r="W30" s="21">
        <f t="shared" si="11"/>
        <v>0.5434782608695653</v>
      </c>
      <c r="X30" s="45">
        <v>250</v>
      </c>
      <c r="Y30" s="46">
        <f t="shared" si="12"/>
        <v>307.5</v>
      </c>
      <c r="Z30" s="45">
        <f t="shared" si="13"/>
        <v>1</v>
      </c>
      <c r="AA30" s="51">
        <v>250</v>
      </c>
      <c r="AB30" s="51">
        <f t="shared" si="14"/>
        <v>307.5</v>
      </c>
      <c r="AC30" s="45"/>
      <c r="AD30" s="21">
        <v>450</v>
      </c>
      <c r="AE30" s="22">
        <f t="shared" si="1"/>
        <v>553.5</v>
      </c>
      <c r="AF30" s="21">
        <f t="shared" si="15"/>
        <v>0.55555555555555558</v>
      </c>
      <c r="AG30" s="21">
        <v>420</v>
      </c>
      <c r="AH30" s="22">
        <f t="shared" si="16"/>
        <v>516.6</v>
      </c>
      <c r="AI30" s="21">
        <f t="shared" si="17"/>
        <v>0.59523809523809523</v>
      </c>
      <c r="AJ30" s="21">
        <v>390</v>
      </c>
      <c r="AK30" s="22">
        <f t="shared" si="18"/>
        <v>479.7</v>
      </c>
      <c r="AL30" s="21">
        <f t="shared" si="19"/>
        <v>0.64102564102564108</v>
      </c>
      <c r="AM30" s="21">
        <v>430</v>
      </c>
      <c r="AN30" s="22">
        <f t="shared" si="20"/>
        <v>528.9</v>
      </c>
      <c r="AO30" s="21">
        <f t="shared" si="21"/>
        <v>0.58139534883720934</v>
      </c>
      <c r="AP30" s="21">
        <v>400</v>
      </c>
      <c r="AQ30" s="22">
        <f t="shared" si="22"/>
        <v>492</v>
      </c>
      <c r="AR30" s="21">
        <f t="shared" si="23"/>
        <v>0.625</v>
      </c>
      <c r="AS30" s="21">
        <v>400</v>
      </c>
      <c r="AT30" s="21">
        <f t="shared" si="31"/>
        <v>492</v>
      </c>
      <c r="AU30" s="21">
        <f t="shared" si="25"/>
        <v>0.625</v>
      </c>
      <c r="AV30" s="21">
        <v>350</v>
      </c>
      <c r="AW30" s="21">
        <f t="shared" si="32"/>
        <v>430.5</v>
      </c>
      <c r="AX30" s="21">
        <f t="shared" si="27"/>
        <v>0.7142857142857143</v>
      </c>
      <c r="AY30" s="21">
        <v>460</v>
      </c>
      <c r="AZ30" s="21">
        <f t="shared" si="28"/>
        <v>565.79999999999995</v>
      </c>
      <c r="BA30" s="21">
        <f t="shared" si="29"/>
        <v>0.5434782608695653</v>
      </c>
    </row>
    <row r="31" spans="2:53" x14ac:dyDescent="0.25">
      <c r="B31" s="3">
        <v>26</v>
      </c>
      <c r="C31" s="250"/>
      <c r="D31" s="250"/>
      <c r="E31" s="4" t="s">
        <v>34</v>
      </c>
      <c r="F31" s="5">
        <v>1</v>
      </c>
      <c r="G31" s="1" t="s">
        <v>7</v>
      </c>
      <c r="H31" s="21">
        <f t="shared" si="2"/>
        <v>332.1</v>
      </c>
      <c r="I31" s="21">
        <v>390</v>
      </c>
      <c r="J31" s="22">
        <f t="shared" si="3"/>
        <v>479.7</v>
      </c>
      <c r="K31" s="21">
        <f t="shared" si="4"/>
        <v>0.6923076923076924</v>
      </c>
      <c r="L31" s="21">
        <v>390</v>
      </c>
      <c r="M31" s="21">
        <f t="shared" si="30"/>
        <v>479.7</v>
      </c>
      <c r="N31" s="21">
        <f t="shared" si="5"/>
        <v>0.6923076923076924</v>
      </c>
      <c r="O31" s="21">
        <v>280</v>
      </c>
      <c r="P31" s="21">
        <f t="shared" si="6"/>
        <v>344.4</v>
      </c>
      <c r="Q31" s="21">
        <f t="shared" si="7"/>
        <v>0.96428571428571441</v>
      </c>
      <c r="R31" s="21">
        <v>490</v>
      </c>
      <c r="S31" s="21">
        <f t="shared" si="8"/>
        <v>602.70000000000005</v>
      </c>
      <c r="T31" s="21">
        <f t="shared" si="9"/>
        <v>0.55102040816326525</v>
      </c>
      <c r="U31" s="21">
        <v>490</v>
      </c>
      <c r="V31" s="21">
        <f t="shared" si="10"/>
        <v>602.70000000000005</v>
      </c>
      <c r="W31" s="21">
        <f t="shared" si="11"/>
        <v>0.55102040816326525</v>
      </c>
      <c r="X31" s="45">
        <v>270</v>
      </c>
      <c r="Y31" s="46">
        <f t="shared" si="12"/>
        <v>332.1</v>
      </c>
      <c r="Z31" s="45">
        <f t="shared" si="13"/>
        <v>1</v>
      </c>
      <c r="AA31" s="51">
        <v>270</v>
      </c>
      <c r="AB31" s="51">
        <f t="shared" si="14"/>
        <v>332.1</v>
      </c>
      <c r="AC31" s="45"/>
      <c r="AD31" s="21">
        <v>460</v>
      </c>
      <c r="AE31" s="22">
        <f t="shared" si="1"/>
        <v>565.79999999999995</v>
      </c>
      <c r="AF31" s="21">
        <f t="shared" si="15"/>
        <v>0.58695652173913049</v>
      </c>
      <c r="AG31" s="21">
        <v>450</v>
      </c>
      <c r="AH31" s="22">
        <f t="shared" si="16"/>
        <v>553.5</v>
      </c>
      <c r="AI31" s="21">
        <f t="shared" si="17"/>
        <v>0.60000000000000009</v>
      </c>
      <c r="AJ31" s="21">
        <v>390</v>
      </c>
      <c r="AK31" s="22">
        <f t="shared" si="18"/>
        <v>479.7</v>
      </c>
      <c r="AL31" s="21">
        <f t="shared" si="19"/>
        <v>0.6923076923076924</v>
      </c>
      <c r="AM31" s="21">
        <v>480</v>
      </c>
      <c r="AN31" s="22">
        <f t="shared" si="20"/>
        <v>590.4</v>
      </c>
      <c r="AO31" s="21">
        <f t="shared" si="21"/>
        <v>0.56250000000000011</v>
      </c>
      <c r="AP31" s="21">
        <v>450</v>
      </c>
      <c r="AQ31" s="22">
        <f t="shared" si="22"/>
        <v>553.5</v>
      </c>
      <c r="AR31" s="21">
        <f t="shared" si="23"/>
        <v>0.60000000000000009</v>
      </c>
      <c r="AS31" s="21">
        <v>460</v>
      </c>
      <c r="AT31" s="21">
        <f t="shared" si="31"/>
        <v>565.79999999999995</v>
      </c>
      <c r="AU31" s="21">
        <f t="shared" si="25"/>
        <v>0.58695652173913049</v>
      </c>
      <c r="AV31" s="21">
        <v>400</v>
      </c>
      <c r="AW31" s="21">
        <f t="shared" si="32"/>
        <v>492</v>
      </c>
      <c r="AX31" s="21">
        <f t="shared" si="27"/>
        <v>0.67500000000000004</v>
      </c>
      <c r="AY31" s="21">
        <v>500</v>
      </c>
      <c r="AZ31" s="21">
        <f t="shared" si="28"/>
        <v>615</v>
      </c>
      <c r="BA31" s="21">
        <f t="shared" si="29"/>
        <v>0.54</v>
      </c>
    </row>
    <row r="32" spans="2:53" x14ac:dyDescent="0.25">
      <c r="B32" s="3">
        <v>27</v>
      </c>
      <c r="C32" s="250"/>
      <c r="D32" s="250"/>
      <c r="E32" s="4" t="s">
        <v>35</v>
      </c>
      <c r="F32" s="5">
        <v>0.5</v>
      </c>
      <c r="G32" s="1" t="s">
        <v>7</v>
      </c>
      <c r="H32" s="21">
        <f t="shared" si="2"/>
        <v>233.7</v>
      </c>
      <c r="I32" s="21">
        <v>220</v>
      </c>
      <c r="J32" s="22">
        <f t="shared" si="3"/>
        <v>270.60000000000002</v>
      </c>
      <c r="K32" s="21">
        <f t="shared" si="4"/>
        <v>0.43181818181818177</v>
      </c>
      <c r="L32" s="21">
        <v>350</v>
      </c>
      <c r="M32" s="21">
        <f t="shared" si="30"/>
        <v>430.5</v>
      </c>
      <c r="N32" s="21">
        <f t="shared" si="5"/>
        <v>0.27142857142857141</v>
      </c>
      <c r="O32" s="21">
        <v>200</v>
      </c>
      <c r="P32" s="21">
        <f t="shared" si="6"/>
        <v>246</v>
      </c>
      <c r="Q32" s="21">
        <f t="shared" si="7"/>
        <v>0.47499999999999998</v>
      </c>
      <c r="R32" s="21">
        <v>220</v>
      </c>
      <c r="S32" s="21">
        <f t="shared" si="8"/>
        <v>270.60000000000002</v>
      </c>
      <c r="T32" s="21">
        <f t="shared" si="9"/>
        <v>0.43181818181818177</v>
      </c>
      <c r="U32" s="21">
        <v>240</v>
      </c>
      <c r="V32" s="21">
        <f t="shared" si="10"/>
        <v>295.2</v>
      </c>
      <c r="W32" s="21">
        <f t="shared" si="11"/>
        <v>0.39583333333333331</v>
      </c>
      <c r="X32" s="45">
        <v>190</v>
      </c>
      <c r="Y32" s="46">
        <f t="shared" si="12"/>
        <v>233.7</v>
      </c>
      <c r="Z32" s="45">
        <f t="shared" si="13"/>
        <v>0.5</v>
      </c>
      <c r="AA32" s="51">
        <v>190</v>
      </c>
      <c r="AB32" s="51">
        <f t="shared" si="14"/>
        <v>233.7</v>
      </c>
      <c r="AC32" s="45"/>
      <c r="AD32" s="21">
        <v>230</v>
      </c>
      <c r="AE32" s="22">
        <f t="shared" si="1"/>
        <v>282.89999999999998</v>
      </c>
      <c r="AF32" s="21">
        <f t="shared" si="15"/>
        <v>0.41304347826086957</v>
      </c>
      <c r="AG32" s="21">
        <v>210</v>
      </c>
      <c r="AH32" s="22">
        <f t="shared" si="16"/>
        <v>258.3</v>
      </c>
      <c r="AI32" s="21">
        <f t="shared" si="17"/>
        <v>0.45238095238095233</v>
      </c>
      <c r="AJ32" s="21">
        <v>200</v>
      </c>
      <c r="AK32" s="22">
        <f t="shared" si="18"/>
        <v>246</v>
      </c>
      <c r="AL32" s="21">
        <f t="shared" si="19"/>
        <v>0.47499999999999998</v>
      </c>
      <c r="AM32" s="21">
        <v>250</v>
      </c>
      <c r="AN32" s="22">
        <f t="shared" si="20"/>
        <v>307.5</v>
      </c>
      <c r="AO32" s="21">
        <f t="shared" si="21"/>
        <v>0.38</v>
      </c>
      <c r="AP32" s="21">
        <v>260</v>
      </c>
      <c r="AQ32" s="22">
        <f t="shared" si="22"/>
        <v>319.8</v>
      </c>
      <c r="AR32" s="21">
        <f t="shared" si="23"/>
        <v>0.36538461538461536</v>
      </c>
      <c r="AS32" s="21">
        <v>280</v>
      </c>
      <c r="AT32" s="21">
        <f t="shared" si="31"/>
        <v>344.4</v>
      </c>
      <c r="AU32" s="21">
        <f t="shared" si="25"/>
        <v>0.3392857142857143</v>
      </c>
      <c r="AV32" s="21">
        <v>400</v>
      </c>
      <c r="AW32" s="21">
        <f t="shared" si="32"/>
        <v>492</v>
      </c>
      <c r="AX32" s="21">
        <f t="shared" si="27"/>
        <v>0.23749999999999999</v>
      </c>
      <c r="AY32" s="21">
        <v>250</v>
      </c>
      <c r="AZ32" s="21">
        <f t="shared" si="28"/>
        <v>307.5</v>
      </c>
      <c r="BA32" s="21">
        <f t="shared" si="29"/>
        <v>0.38</v>
      </c>
    </row>
    <row r="33" spans="2:53" x14ac:dyDescent="0.25">
      <c r="B33" s="3">
        <v>28</v>
      </c>
      <c r="C33" s="251"/>
      <c r="D33" s="251"/>
      <c r="E33" s="4" t="s">
        <v>36</v>
      </c>
      <c r="F33" s="5">
        <v>2</v>
      </c>
      <c r="G33" s="1" t="s">
        <v>7</v>
      </c>
      <c r="H33" s="21">
        <f t="shared" si="2"/>
        <v>615</v>
      </c>
      <c r="I33" s="21">
        <v>750</v>
      </c>
      <c r="J33" s="22">
        <f t="shared" si="3"/>
        <v>922.5</v>
      </c>
      <c r="K33" s="21">
        <f t="shared" si="4"/>
        <v>1.3333333333333333</v>
      </c>
      <c r="L33" s="21">
        <v>1100</v>
      </c>
      <c r="M33" s="21">
        <f t="shared" si="30"/>
        <v>1353</v>
      </c>
      <c r="N33" s="21">
        <f t="shared" si="5"/>
        <v>0.90909090909090906</v>
      </c>
      <c r="O33" s="21">
        <v>550</v>
      </c>
      <c r="P33" s="21">
        <f t="shared" si="6"/>
        <v>676.5</v>
      </c>
      <c r="Q33" s="21">
        <f t="shared" si="7"/>
        <v>1.8181818181818181</v>
      </c>
      <c r="R33" s="21">
        <v>1400</v>
      </c>
      <c r="S33" s="21">
        <f t="shared" si="8"/>
        <v>1722</v>
      </c>
      <c r="T33" s="21">
        <f t="shared" si="9"/>
        <v>0.7142857142857143</v>
      </c>
      <c r="U33" s="21">
        <v>1500</v>
      </c>
      <c r="V33" s="21">
        <f t="shared" si="10"/>
        <v>1845</v>
      </c>
      <c r="W33" s="21">
        <f t="shared" si="11"/>
        <v>0.66666666666666663</v>
      </c>
      <c r="X33" s="45">
        <v>549</v>
      </c>
      <c r="Y33" s="46">
        <f t="shared" si="12"/>
        <v>675.27</v>
      </c>
      <c r="Z33" s="45">
        <f t="shared" si="13"/>
        <v>1.8214936247723132</v>
      </c>
      <c r="AA33" s="51">
        <v>549</v>
      </c>
      <c r="AB33" s="51">
        <f t="shared" si="14"/>
        <v>675.27</v>
      </c>
      <c r="AC33" s="45"/>
      <c r="AD33" s="21">
        <v>1500</v>
      </c>
      <c r="AE33" s="22">
        <f t="shared" si="1"/>
        <v>1845</v>
      </c>
      <c r="AF33" s="21">
        <f t="shared" si="15"/>
        <v>0.66666666666666663</v>
      </c>
      <c r="AG33" s="21">
        <v>1200</v>
      </c>
      <c r="AH33" s="22">
        <f t="shared" si="16"/>
        <v>1476</v>
      </c>
      <c r="AI33" s="21">
        <f t="shared" si="17"/>
        <v>0.83333333333333337</v>
      </c>
      <c r="AJ33" s="21">
        <v>1300</v>
      </c>
      <c r="AK33" s="22">
        <f t="shared" si="18"/>
        <v>1599</v>
      </c>
      <c r="AL33" s="21">
        <f t="shared" si="19"/>
        <v>0.76923076923076927</v>
      </c>
      <c r="AM33" s="21">
        <v>1100</v>
      </c>
      <c r="AN33" s="22">
        <f t="shared" si="20"/>
        <v>1353</v>
      </c>
      <c r="AO33" s="21">
        <f t="shared" si="21"/>
        <v>0.90909090909090906</v>
      </c>
      <c r="AP33" s="21">
        <v>500</v>
      </c>
      <c r="AQ33" s="22">
        <f t="shared" si="22"/>
        <v>615</v>
      </c>
      <c r="AR33" s="21">
        <f t="shared" si="23"/>
        <v>2</v>
      </c>
      <c r="AS33" s="21">
        <v>1900</v>
      </c>
      <c r="AT33" s="21">
        <f t="shared" si="31"/>
        <v>2337</v>
      </c>
      <c r="AU33" s="21">
        <f t="shared" si="25"/>
        <v>0.52631578947368418</v>
      </c>
      <c r="AV33" s="21">
        <v>600</v>
      </c>
      <c r="AW33" s="21">
        <f t="shared" si="32"/>
        <v>738</v>
      </c>
      <c r="AX33" s="21">
        <f t="shared" si="27"/>
        <v>1.6666666666666667</v>
      </c>
      <c r="AY33" s="21">
        <v>1490</v>
      </c>
      <c r="AZ33" s="21">
        <f t="shared" si="28"/>
        <v>1832.7</v>
      </c>
      <c r="BA33" s="21">
        <f t="shared" si="29"/>
        <v>0.67114093959731547</v>
      </c>
    </row>
    <row r="34" spans="2:53" ht="19.5" customHeight="1" x14ac:dyDescent="0.25">
      <c r="B34" s="3">
        <v>29</v>
      </c>
      <c r="C34" s="249" t="s">
        <v>31</v>
      </c>
      <c r="D34" s="252" t="s">
        <v>37</v>
      </c>
      <c r="E34" s="4" t="s">
        <v>33</v>
      </c>
      <c r="F34" s="5">
        <v>0.5</v>
      </c>
      <c r="G34" s="1" t="s">
        <v>38</v>
      </c>
      <c r="H34" s="21">
        <f t="shared" si="2"/>
        <v>79.95</v>
      </c>
      <c r="I34" s="21">
        <v>90</v>
      </c>
      <c r="J34" s="22">
        <f t="shared" si="3"/>
        <v>110.7</v>
      </c>
      <c r="K34" s="21">
        <f t="shared" si="4"/>
        <v>0.3611111111111111</v>
      </c>
      <c r="L34" s="21">
        <v>90</v>
      </c>
      <c r="M34" s="21">
        <f t="shared" si="30"/>
        <v>110.7</v>
      </c>
      <c r="N34" s="21">
        <f t="shared" si="5"/>
        <v>0.3611111111111111</v>
      </c>
      <c r="O34" s="21">
        <v>65</v>
      </c>
      <c r="P34" s="21">
        <f t="shared" si="6"/>
        <v>79.95</v>
      </c>
      <c r="Q34" s="21">
        <f t="shared" si="7"/>
        <v>0.5</v>
      </c>
      <c r="R34" s="21">
        <v>95</v>
      </c>
      <c r="S34" s="21">
        <f t="shared" si="8"/>
        <v>116.85</v>
      </c>
      <c r="T34" s="21">
        <f t="shared" si="9"/>
        <v>0.34210526315789475</v>
      </c>
      <c r="U34" s="21">
        <v>100</v>
      </c>
      <c r="V34" s="21">
        <f t="shared" si="10"/>
        <v>123</v>
      </c>
      <c r="W34" s="21">
        <f t="shared" si="11"/>
        <v>0.32500000000000001</v>
      </c>
      <c r="X34" s="45">
        <v>70</v>
      </c>
      <c r="Y34" s="46">
        <f t="shared" si="12"/>
        <v>86.1</v>
      </c>
      <c r="Z34" s="45">
        <f t="shared" si="13"/>
        <v>0.46428571428571436</v>
      </c>
      <c r="AA34" s="51">
        <v>60</v>
      </c>
      <c r="AB34" s="51">
        <f t="shared" si="14"/>
        <v>73.8</v>
      </c>
      <c r="AC34" s="45"/>
      <c r="AD34" s="21">
        <v>100</v>
      </c>
      <c r="AE34" s="22">
        <f t="shared" si="1"/>
        <v>123</v>
      </c>
      <c r="AF34" s="21">
        <f t="shared" si="15"/>
        <v>0.32500000000000001</v>
      </c>
      <c r="AG34" s="21">
        <v>90</v>
      </c>
      <c r="AH34" s="22">
        <f t="shared" si="16"/>
        <v>110.7</v>
      </c>
      <c r="AI34" s="21">
        <f t="shared" si="17"/>
        <v>0.3611111111111111</v>
      </c>
      <c r="AJ34" s="21">
        <v>80</v>
      </c>
      <c r="AK34" s="22">
        <f t="shared" si="18"/>
        <v>98.4</v>
      </c>
      <c r="AL34" s="21">
        <f t="shared" si="19"/>
        <v>0.40625</v>
      </c>
      <c r="AM34" s="21">
        <v>90</v>
      </c>
      <c r="AN34" s="22">
        <f t="shared" si="20"/>
        <v>110.7</v>
      </c>
      <c r="AO34" s="21">
        <f t="shared" si="21"/>
        <v>0.3611111111111111</v>
      </c>
      <c r="AP34" s="21">
        <v>100</v>
      </c>
      <c r="AQ34" s="22">
        <f t="shared" si="22"/>
        <v>123</v>
      </c>
      <c r="AR34" s="21">
        <f t="shared" si="23"/>
        <v>0.32500000000000001</v>
      </c>
      <c r="AS34" s="21">
        <v>100</v>
      </c>
      <c r="AT34" s="21">
        <f t="shared" si="31"/>
        <v>123</v>
      </c>
      <c r="AU34" s="21">
        <f t="shared" si="25"/>
        <v>0.32500000000000001</v>
      </c>
      <c r="AV34" s="21">
        <v>80</v>
      </c>
      <c r="AW34" s="21">
        <f t="shared" si="32"/>
        <v>98.4</v>
      </c>
      <c r="AX34" s="21">
        <f t="shared" si="27"/>
        <v>0.40625</v>
      </c>
      <c r="AY34" s="21">
        <v>95</v>
      </c>
      <c r="AZ34" s="21">
        <f t="shared" si="28"/>
        <v>116.85</v>
      </c>
      <c r="BA34" s="21">
        <f t="shared" si="29"/>
        <v>0.34210526315789475</v>
      </c>
    </row>
    <row r="35" spans="2:53" x14ac:dyDescent="0.25">
      <c r="B35" s="3">
        <v>30</v>
      </c>
      <c r="C35" s="250"/>
      <c r="D35" s="253"/>
      <c r="E35" s="4" t="s">
        <v>34</v>
      </c>
      <c r="F35" s="5">
        <v>0.5</v>
      </c>
      <c r="G35" s="1" t="s">
        <v>38</v>
      </c>
      <c r="H35" s="21">
        <f t="shared" si="2"/>
        <v>110.7</v>
      </c>
      <c r="I35" s="21">
        <v>90</v>
      </c>
      <c r="J35" s="22">
        <f t="shared" si="3"/>
        <v>110.7</v>
      </c>
      <c r="K35" s="21">
        <f t="shared" si="4"/>
        <v>0.5</v>
      </c>
      <c r="L35" s="21">
        <v>110</v>
      </c>
      <c r="M35" s="21">
        <f t="shared" si="30"/>
        <v>135.30000000000001</v>
      </c>
      <c r="N35" s="21">
        <f t="shared" si="5"/>
        <v>0.40909090909090906</v>
      </c>
      <c r="O35" s="21">
        <v>155</v>
      </c>
      <c r="P35" s="21">
        <f t="shared" si="6"/>
        <v>190.65</v>
      </c>
      <c r="Q35" s="21">
        <f t="shared" si="7"/>
        <v>0.29032258064516131</v>
      </c>
      <c r="R35" s="21">
        <v>130</v>
      </c>
      <c r="S35" s="21">
        <f t="shared" si="8"/>
        <v>159.9</v>
      </c>
      <c r="T35" s="21">
        <f t="shared" si="9"/>
        <v>0.34615384615384615</v>
      </c>
      <c r="U35" s="21">
        <v>120</v>
      </c>
      <c r="V35" s="21">
        <f t="shared" si="10"/>
        <v>147.6</v>
      </c>
      <c r="W35" s="21">
        <f t="shared" si="11"/>
        <v>0.375</v>
      </c>
      <c r="X35" s="45">
        <v>160</v>
      </c>
      <c r="Y35" s="46">
        <f t="shared" si="12"/>
        <v>196.8</v>
      </c>
      <c r="Z35" s="45">
        <f t="shared" si="13"/>
        <v>0.28125</v>
      </c>
      <c r="AA35" s="51">
        <v>120</v>
      </c>
      <c r="AB35" s="51">
        <f t="shared" si="14"/>
        <v>147.6</v>
      </c>
      <c r="AC35" s="45"/>
      <c r="AD35" s="21">
        <v>120</v>
      </c>
      <c r="AE35" s="22">
        <f t="shared" si="1"/>
        <v>147.6</v>
      </c>
      <c r="AF35" s="21">
        <f t="shared" si="15"/>
        <v>0.375</v>
      </c>
      <c r="AG35" s="21">
        <v>120</v>
      </c>
      <c r="AH35" s="22">
        <f t="shared" si="16"/>
        <v>147.6</v>
      </c>
      <c r="AI35" s="21">
        <f t="shared" si="17"/>
        <v>0.375</v>
      </c>
      <c r="AJ35" s="21">
        <v>120</v>
      </c>
      <c r="AK35" s="22">
        <f t="shared" si="18"/>
        <v>147.6</v>
      </c>
      <c r="AL35" s="21">
        <f t="shared" si="19"/>
        <v>0.375</v>
      </c>
      <c r="AM35" s="21">
        <v>110</v>
      </c>
      <c r="AN35" s="22">
        <f t="shared" si="20"/>
        <v>135.30000000000001</v>
      </c>
      <c r="AO35" s="21">
        <f t="shared" si="21"/>
        <v>0.40909090909090906</v>
      </c>
      <c r="AP35" s="21">
        <v>120</v>
      </c>
      <c r="AQ35" s="22">
        <f t="shared" si="22"/>
        <v>147.6</v>
      </c>
      <c r="AR35" s="21">
        <f t="shared" si="23"/>
        <v>0.375</v>
      </c>
      <c r="AS35" s="21">
        <v>130</v>
      </c>
      <c r="AT35" s="21">
        <f t="shared" si="31"/>
        <v>159.9</v>
      </c>
      <c r="AU35" s="21">
        <f t="shared" si="25"/>
        <v>0.34615384615384615</v>
      </c>
      <c r="AV35" s="21">
        <v>90</v>
      </c>
      <c r="AW35" s="21">
        <f t="shared" si="32"/>
        <v>110.7</v>
      </c>
      <c r="AX35" s="21">
        <f t="shared" si="27"/>
        <v>0.5</v>
      </c>
      <c r="AY35" s="21">
        <v>150</v>
      </c>
      <c r="AZ35" s="21">
        <f t="shared" si="28"/>
        <v>184.5</v>
      </c>
      <c r="BA35" s="21">
        <f t="shared" si="29"/>
        <v>0.3</v>
      </c>
    </row>
    <row r="36" spans="2:53" x14ac:dyDescent="0.25">
      <c r="B36" s="3">
        <v>31</v>
      </c>
      <c r="C36" s="250"/>
      <c r="D36" s="253"/>
      <c r="E36" s="4" t="s">
        <v>35</v>
      </c>
      <c r="F36" s="5">
        <v>0.3</v>
      </c>
      <c r="G36" s="1" t="s">
        <v>38</v>
      </c>
      <c r="H36" s="21">
        <f t="shared" si="2"/>
        <v>73.8</v>
      </c>
      <c r="I36" s="21">
        <v>70</v>
      </c>
      <c r="J36" s="22">
        <f t="shared" si="3"/>
        <v>86.1</v>
      </c>
      <c r="K36" s="21">
        <f t="shared" si="4"/>
        <v>0.25714285714285717</v>
      </c>
      <c r="L36" s="21">
        <v>90</v>
      </c>
      <c r="M36" s="21">
        <f t="shared" si="30"/>
        <v>110.7</v>
      </c>
      <c r="N36" s="21">
        <f t="shared" si="5"/>
        <v>0.19999999999999998</v>
      </c>
      <c r="O36" s="21">
        <v>125</v>
      </c>
      <c r="P36" s="21">
        <f t="shared" si="6"/>
        <v>153.75</v>
      </c>
      <c r="Q36" s="21">
        <f t="shared" si="7"/>
        <v>0.14399999999999999</v>
      </c>
      <c r="R36" s="21">
        <v>70</v>
      </c>
      <c r="S36" s="21">
        <f t="shared" si="8"/>
        <v>86.1</v>
      </c>
      <c r="T36" s="21">
        <f t="shared" si="9"/>
        <v>0.25714285714285717</v>
      </c>
      <c r="U36" s="21">
        <v>60</v>
      </c>
      <c r="V36" s="21">
        <f t="shared" si="10"/>
        <v>73.8</v>
      </c>
      <c r="W36" s="21">
        <f t="shared" si="11"/>
        <v>0.3</v>
      </c>
      <c r="X36" s="45">
        <v>130</v>
      </c>
      <c r="Y36" s="46">
        <f t="shared" si="12"/>
        <v>159.9</v>
      </c>
      <c r="Z36" s="45">
        <f t="shared" si="13"/>
        <v>0.13846153846153844</v>
      </c>
      <c r="AA36" s="51">
        <v>60</v>
      </c>
      <c r="AB36" s="51">
        <f t="shared" si="14"/>
        <v>73.8</v>
      </c>
      <c r="AC36" s="45"/>
      <c r="AD36" s="21">
        <v>75</v>
      </c>
      <c r="AE36" s="22">
        <f t="shared" si="1"/>
        <v>92.25</v>
      </c>
      <c r="AF36" s="21">
        <f t="shared" si="15"/>
        <v>0.23999999999999996</v>
      </c>
      <c r="AG36" s="21">
        <v>70</v>
      </c>
      <c r="AH36" s="22">
        <f t="shared" si="16"/>
        <v>86.1</v>
      </c>
      <c r="AI36" s="21">
        <f t="shared" si="17"/>
        <v>0.25714285714285717</v>
      </c>
      <c r="AJ36" s="21">
        <v>70</v>
      </c>
      <c r="AK36" s="22">
        <f t="shared" si="18"/>
        <v>86.1</v>
      </c>
      <c r="AL36" s="21">
        <f t="shared" si="19"/>
        <v>0.25714285714285717</v>
      </c>
      <c r="AM36" s="21">
        <v>70</v>
      </c>
      <c r="AN36" s="22">
        <f t="shared" si="20"/>
        <v>86.1</v>
      </c>
      <c r="AO36" s="21">
        <f t="shared" si="21"/>
        <v>0.25714285714285717</v>
      </c>
      <c r="AP36" s="21">
        <v>80</v>
      </c>
      <c r="AQ36" s="22">
        <f t="shared" si="22"/>
        <v>98.4</v>
      </c>
      <c r="AR36" s="21">
        <f t="shared" si="23"/>
        <v>0.22499999999999995</v>
      </c>
      <c r="AS36" s="21">
        <v>100</v>
      </c>
      <c r="AT36" s="21">
        <f t="shared" si="31"/>
        <v>123</v>
      </c>
      <c r="AU36" s="21">
        <f t="shared" si="25"/>
        <v>0.18</v>
      </c>
      <c r="AV36" s="21">
        <v>90</v>
      </c>
      <c r="AW36" s="21">
        <f t="shared" si="32"/>
        <v>110.7</v>
      </c>
      <c r="AX36" s="21">
        <f t="shared" si="27"/>
        <v>0.19999999999999998</v>
      </c>
      <c r="AY36" s="21">
        <v>75</v>
      </c>
      <c r="AZ36" s="21">
        <f t="shared" si="28"/>
        <v>92.25</v>
      </c>
      <c r="BA36" s="21">
        <f t="shared" si="29"/>
        <v>0.23999999999999996</v>
      </c>
    </row>
    <row r="37" spans="2:53" x14ac:dyDescent="0.25">
      <c r="B37" s="3">
        <v>32</v>
      </c>
      <c r="C37" s="251"/>
      <c r="D37" s="254"/>
      <c r="E37" s="4" t="s">
        <v>36</v>
      </c>
      <c r="F37" s="5">
        <v>1</v>
      </c>
      <c r="G37" s="1" t="s">
        <v>38</v>
      </c>
      <c r="H37" s="21">
        <f t="shared" si="2"/>
        <v>159.9</v>
      </c>
      <c r="I37" s="21">
        <v>130</v>
      </c>
      <c r="J37" s="22">
        <f t="shared" si="3"/>
        <v>159.9</v>
      </c>
      <c r="K37" s="21">
        <f t="shared" si="4"/>
        <v>1</v>
      </c>
      <c r="L37" s="21">
        <v>250</v>
      </c>
      <c r="M37" s="21">
        <f t="shared" si="30"/>
        <v>307.5</v>
      </c>
      <c r="N37" s="21">
        <f t="shared" si="5"/>
        <v>0.52</v>
      </c>
      <c r="O37" s="21">
        <v>400</v>
      </c>
      <c r="P37" s="21">
        <f t="shared" si="6"/>
        <v>492</v>
      </c>
      <c r="Q37" s="21">
        <f t="shared" si="7"/>
        <v>0.32500000000000001</v>
      </c>
      <c r="R37" s="21">
        <v>270</v>
      </c>
      <c r="S37" s="21">
        <f t="shared" si="8"/>
        <v>332.1</v>
      </c>
      <c r="T37" s="21">
        <f t="shared" si="9"/>
        <v>0.48148148148148145</v>
      </c>
      <c r="U37" s="21">
        <v>270</v>
      </c>
      <c r="V37" s="21">
        <f t="shared" si="10"/>
        <v>332.1</v>
      </c>
      <c r="W37" s="21">
        <f t="shared" si="11"/>
        <v>0.48148148148148145</v>
      </c>
      <c r="X37" s="45">
        <v>400</v>
      </c>
      <c r="Y37" s="46">
        <f t="shared" si="12"/>
        <v>492</v>
      </c>
      <c r="Z37" s="45">
        <f t="shared" si="13"/>
        <v>0.32500000000000001</v>
      </c>
      <c r="AA37" s="51">
        <v>290</v>
      </c>
      <c r="AB37" s="51">
        <f t="shared" si="14"/>
        <v>356.7</v>
      </c>
      <c r="AC37" s="45"/>
      <c r="AD37" s="21">
        <v>260</v>
      </c>
      <c r="AE37" s="22">
        <f t="shared" si="1"/>
        <v>319.8</v>
      </c>
      <c r="AF37" s="21">
        <f t="shared" si="15"/>
        <v>0.5</v>
      </c>
      <c r="AG37" s="21">
        <v>200</v>
      </c>
      <c r="AH37" s="22">
        <f t="shared" si="16"/>
        <v>246</v>
      </c>
      <c r="AI37" s="21">
        <f t="shared" si="17"/>
        <v>0.65</v>
      </c>
      <c r="AJ37" s="21">
        <v>260</v>
      </c>
      <c r="AK37" s="22">
        <f t="shared" si="18"/>
        <v>319.8</v>
      </c>
      <c r="AL37" s="21">
        <f t="shared" si="19"/>
        <v>0.5</v>
      </c>
      <c r="AM37" s="21">
        <v>220</v>
      </c>
      <c r="AN37" s="22">
        <f t="shared" si="20"/>
        <v>270.60000000000002</v>
      </c>
      <c r="AO37" s="21">
        <f t="shared" si="21"/>
        <v>0.59090909090909083</v>
      </c>
      <c r="AP37" s="21">
        <v>130</v>
      </c>
      <c r="AQ37" s="22">
        <f t="shared" si="22"/>
        <v>159.9</v>
      </c>
      <c r="AR37" s="21">
        <f t="shared" si="23"/>
        <v>1</v>
      </c>
      <c r="AS37" s="21">
        <v>260</v>
      </c>
      <c r="AT37" s="21">
        <f t="shared" si="31"/>
        <v>319.8</v>
      </c>
      <c r="AU37" s="21">
        <f t="shared" si="25"/>
        <v>0.5</v>
      </c>
      <c r="AV37" s="21">
        <v>150</v>
      </c>
      <c r="AW37" s="21">
        <f t="shared" si="32"/>
        <v>184.5</v>
      </c>
      <c r="AX37" s="21">
        <f t="shared" si="27"/>
        <v>0.8666666666666667</v>
      </c>
      <c r="AY37" s="21">
        <v>275</v>
      </c>
      <c r="AZ37" s="21">
        <f t="shared" si="28"/>
        <v>338.25</v>
      </c>
      <c r="BA37" s="21">
        <f t="shared" si="29"/>
        <v>0.47272727272727272</v>
      </c>
    </row>
    <row r="38" spans="2:53" ht="20.25" customHeight="1" x14ac:dyDescent="0.25">
      <c r="B38" s="3">
        <v>33</v>
      </c>
      <c r="C38" s="252" t="s">
        <v>39</v>
      </c>
      <c r="D38" s="249" t="s">
        <v>40</v>
      </c>
      <c r="E38" s="4" t="s">
        <v>41</v>
      </c>
      <c r="F38" s="5">
        <v>2</v>
      </c>
      <c r="G38" s="1" t="s">
        <v>7</v>
      </c>
      <c r="H38" s="21">
        <f t="shared" si="2"/>
        <v>492</v>
      </c>
      <c r="I38" s="21">
        <v>450</v>
      </c>
      <c r="J38" s="22">
        <f t="shared" si="3"/>
        <v>553.5</v>
      </c>
      <c r="K38" s="21">
        <f t="shared" si="4"/>
        <v>1.7777777777777777</v>
      </c>
      <c r="L38" s="21">
        <v>900</v>
      </c>
      <c r="M38" s="21">
        <f t="shared" si="30"/>
        <v>1107</v>
      </c>
      <c r="N38" s="21">
        <f t="shared" si="5"/>
        <v>0.88888888888888884</v>
      </c>
      <c r="O38" s="21">
        <v>420</v>
      </c>
      <c r="P38" s="21">
        <f t="shared" si="6"/>
        <v>516.6</v>
      </c>
      <c r="Q38" s="21">
        <f t="shared" si="7"/>
        <v>1.9047619047619047</v>
      </c>
      <c r="R38" s="21">
        <v>900</v>
      </c>
      <c r="S38" s="21">
        <f t="shared" si="8"/>
        <v>1107</v>
      </c>
      <c r="T38" s="21">
        <f t="shared" si="9"/>
        <v>0.88888888888888884</v>
      </c>
      <c r="U38" s="21">
        <v>800</v>
      </c>
      <c r="V38" s="21">
        <f t="shared" si="10"/>
        <v>984</v>
      </c>
      <c r="W38" s="21">
        <f t="shared" si="11"/>
        <v>1</v>
      </c>
      <c r="X38" s="45">
        <v>400</v>
      </c>
      <c r="Y38" s="46">
        <f t="shared" si="12"/>
        <v>492</v>
      </c>
      <c r="Z38" s="45">
        <f t="shared" si="13"/>
        <v>2</v>
      </c>
      <c r="AA38" s="51">
        <v>400</v>
      </c>
      <c r="AB38" s="51">
        <f t="shared" si="14"/>
        <v>492</v>
      </c>
      <c r="AC38" s="45"/>
      <c r="AD38" s="21">
        <v>950</v>
      </c>
      <c r="AE38" s="22">
        <f t="shared" si="1"/>
        <v>1168.5</v>
      </c>
      <c r="AF38" s="21">
        <f t="shared" si="15"/>
        <v>0.84210526315789469</v>
      </c>
      <c r="AG38" s="21">
        <v>1200</v>
      </c>
      <c r="AH38" s="22">
        <f t="shared" si="16"/>
        <v>1476</v>
      </c>
      <c r="AI38" s="21">
        <f t="shared" si="17"/>
        <v>0.66666666666666663</v>
      </c>
      <c r="AJ38" s="21">
        <v>1000</v>
      </c>
      <c r="AK38" s="22">
        <f t="shared" si="18"/>
        <v>1230</v>
      </c>
      <c r="AL38" s="21">
        <f t="shared" si="19"/>
        <v>0.8</v>
      </c>
      <c r="AM38" s="21">
        <v>500</v>
      </c>
      <c r="AN38" s="22">
        <f t="shared" si="20"/>
        <v>615</v>
      </c>
      <c r="AO38" s="21">
        <f t="shared" si="21"/>
        <v>1.6</v>
      </c>
      <c r="AP38" s="21">
        <v>650</v>
      </c>
      <c r="AQ38" s="22">
        <f t="shared" si="22"/>
        <v>799.5</v>
      </c>
      <c r="AR38" s="21">
        <f t="shared" si="23"/>
        <v>1.2307692307692308</v>
      </c>
      <c r="AS38" s="21">
        <v>800</v>
      </c>
      <c r="AT38" s="21">
        <f t="shared" si="31"/>
        <v>984</v>
      </c>
      <c r="AU38" s="21">
        <f t="shared" si="25"/>
        <v>1</v>
      </c>
      <c r="AV38" s="21">
        <v>420</v>
      </c>
      <c r="AW38" s="21">
        <f t="shared" si="32"/>
        <v>516.6</v>
      </c>
      <c r="AX38" s="21">
        <f t="shared" si="27"/>
        <v>1.9047619047619047</v>
      </c>
      <c r="AY38" s="21">
        <v>1300</v>
      </c>
      <c r="AZ38" s="21">
        <f t="shared" si="28"/>
        <v>1599</v>
      </c>
      <c r="BA38" s="21">
        <f t="shared" si="29"/>
        <v>0.61538461538461542</v>
      </c>
    </row>
    <row r="39" spans="2:53" x14ac:dyDescent="0.25">
      <c r="B39" s="3">
        <v>34</v>
      </c>
      <c r="C39" s="253"/>
      <c r="D39" s="250"/>
      <c r="E39" s="4" t="s">
        <v>42</v>
      </c>
      <c r="F39" s="5">
        <v>2</v>
      </c>
      <c r="G39" s="1" t="s">
        <v>7</v>
      </c>
      <c r="H39" s="21">
        <f t="shared" si="2"/>
        <v>578.1</v>
      </c>
      <c r="I39" s="21">
        <v>550</v>
      </c>
      <c r="J39" s="22">
        <f t="shared" si="3"/>
        <v>676.5</v>
      </c>
      <c r="K39" s="21">
        <f t="shared" si="4"/>
        <v>1.7090909090909092</v>
      </c>
      <c r="L39" s="21">
        <v>1100</v>
      </c>
      <c r="M39" s="21">
        <f t="shared" si="30"/>
        <v>1353</v>
      </c>
      <c r="N39" s="21">
        <f t="shared" si="5"/>
        <v>0.85454545454545461</v>
      </c>
      <c r="O39" s="21">
        <v>490</v>
      </c>
      <c r="P39" s="21">
        <f t="shared" si="6"/>
        <v>602.70000000000005</v>
      </c>
      <c r="Q39" s="21">
        <f t="shared" si="7"/>
        <v>1.9183673469387754</v>
      </c>
      <c r="R39" s="21">
        <v>980</v>
      </c>
      <c r="S39" s="21">
        <f t="shared" si="8"/>
        <v>1205.4000000000001</v>
      </c>
      <c r="T39" s="21">
        <f t="shared" si="9"/>
        <v>0.95918367346938771</v>
      </c>
      <c r="U39" s="21">
        <v>900</v>
      </c>
      <c r="V39" s="21">
        <f t="shared" si="10"/>
        <v>1107</v>
      </c>
      <c r="W39" s="21">
        <f t="shared" si="11"/>
        <v>1.0444444444444445</v>
      </c>
      <c r="X39" s="45">
        <v>500</v>
      </c>
      <c r="Y39" s="46">
        <f t="shared" si="12"/>
        <v>615</v>
      </c>
      <c r="Z39" s="45">
        <f t="shared" si="13"/>
        <v>1.8800000000000001</v>
      </c>
      <c r="AA39" s="51">
        <v>500</v>
      </c>
      <c r="AB39" s="51">
        <f t="shared" si="14"/>
        <v>615</v>
      </c>
      <c r="AC39" s="45"/>
      <c r="AD39" s="21">
        <v>1300</v>
      </c>
      <c r="AE39" s="22">
        <f t="shared" si="1"/>
        <v>1599</v>
      </c>
      <c r="AF39" s="21">
        <f t="shared" si="15"/>
        <v>0.72307692307692306</v>
      </c>
      <c r="AG39" s="21">
        <v>1250</v>
      </c>
      <c r="AH39" s="22">
        <f t="shared" si="16"/>
        <v>1537.5</v>
      </c>
      <c r="AI39" s="21">
        <f t="shared" si="17"/>
        <v>0.752</v>
      </c>
      <c r="AJ39" s="21">
        <v>1000</v>
      </c>
      <c r="AK39" s="22">
        <f t="shared" si="18"/>
        <v>1230</v>
      </c>
      <c r="AL39" s="21">
        <f t="shared" si="19"/>
        <v>0.94000000000000006</v>
      </c>
      <c r="AM39" s="21">
        <v>750</v>
      </c>
      <c r="AN39" s="22">
        <f t="shared" si="20"/>
        <v>922.5</v>
      </c>
      <c r="AO39" s="21">
        <f t="shared" si="21"/>
        <v>1.2533333333333334</v>
      </c>
      <c r="AP39" s="21">
        <v>750</v>
      </c>
      <c r="AQ39" s="22">
        <f t="shared" si="22"/>
        <v>922.5</v>
      </c>
      <c r="AR39" s="21">
        <f t="shared" si="23"/>
        <v>1.2533333333333334</v>
      </c>
      <c r="AS39" s="21">
        <v>900</v>
      </c>
      <c r="AT39" s="21">
        <f t="shared" si="31"/>
        <v>1107</v>
      </c>
      <c r="AU39" s="21">
        <f t="shared" si="25"/>
        <v>1.0444444444444445</v>
      </c>
      <c r="AV39" s="21">
        <v>470</v>
      </c>
      <c r="AW39" s="21">
        <f t="shared" si="32"/>
        <v>578.1</v>
      </c>
      <c r="AX39" s="21">
        <f t="shared" si="27"/>
        <v>2</v>
      </c>
      <c r="AY39" s="21">
        <v>1450</v>
      </c>
      <c r="AZ39" s="21">
        <f t="shared" si="28"/>
        <v>1783.5</v>
      </c>
      <c r="BA39" s="21">
        <f t="shared" si="29"/>
        <v>0.64827586206896559</v>
      </c>
    </row>
    <row r="40" spans="2:53" x14ac:dyDescent="0.25">
      <c r="B40" s="3">
        <v>35</v>
      </c>
      <c r="C40" s="253"/>
      <c r="D40" s="250"/>
      <c r="E40" s="4" t="s">
        <v>43</v>
      </c>
      <c r="F40" s="5">
        <v>1.5</v>
      </c>
      <c r="G40" s="1" t="s">
        <v>7</v>
      </c>
      <c r="H40" s="21">
        <f t="shared" si="2"/>
        <v>799.5</v>
      </c>
      <c r="I40" s="21">
        <v>650</v>
      </c>
      <c r="J40" s="22">
        <f t="shared" si="3"/>
        <v>799.5</v>
      </c>
      <c r="K40" s="21">
        <f t="shared" si="4"/>
        <v>1.5</v>
      </c>
      <c r="L40" s="21">
        <v>1300</v>
      </c>
      <c r="M40" s="21">
        <f t="shared" si="30"/>
        <v>1599</v>
      </c>
      <c r="N40" s="21">
        <f t="shared" si="5"/>
        <v>0.75</v>
      </c>
      <c r="O40" s="21">
        <v>700</v>
      </c>
      <c r="P40" s="21">
        <f t="shared" si="6"/>
        <v>861</v>
      </c>
      <c r="Q40" s="21">
        <f t="shared" si="7"/>
        <v>1.3928571428571428</v>
      </c>
      <c r="R40" s="21">
        <v>1000</v>
      </c>
      <c r="S40" s="21">
        <f t="shared" si="8"/>
        <v>1230</v>
      </c>
      <c r="T40" s="21">
        <f t="shared" si="9"/>
        <v>0.97500000000000009</v>
      </c>
      <c r="U40" s="21">
        <v>1000</v>
      </c>
      <c r="V40" s="21">
        <f t="shared" si="10"/>
        <v>1230</v>
      </c>
      <c r="W40" s="21">
        <f t="shared" si="11"/>
        <v>0.97500000000000009</v>
      </c>
      <c r="X40" s="45">
        <v>700</v>
      </c>
      <c r="Y40" s="46">
        <f t="shared" si="12"/>
        <v>861</v>
      </c>
      <c r="Z40" s="45">
        <f t="shared" si="13"/>
        <v>1.3928571428571428</v>
      </c>
      <c r="AA40" s="51">
        <v>700</v>
      </c>
      <c r="AB40" s="51">
        <f t="shared" si="14"/>
        <v>861</v>
      </c>
      <c r="AC40" s="45"/>
      <c r="AD40" s="21">
        <v>1400</v>
      </c>
      <c r="AE40" s="22">
        <f t="shared" si="1"/>
        <v>1722</v>
      </c>
      <c r="AF40" s="21">
        <f t="shared" si="15"/>
        <v>0.6964285714285714</v>
      </c>
      <c r="AG40" s="21">
        <v>1350</v>
      </c>
      <c r="AH40" s="22">
        <f t="shared" si="16"/>
        <v>1660.5</v>
      </c>
      <c r="AI40" s="21">
        <f t="shared" si="17"/>
        <v>0.72222222222222221</v>
      </c>
      <c r="AJ40" s="21">
        <v>1400</v>
      </c>
      <c r="AK40" s="22">
        <f t="shared" si="18"/>
        <v>1722</v>
      </c>
      <c r="AL40" s="21">
        <f t="shared" si="19"/>
        <v>0.6964285714285714</v>
      </c>
      <c r="AM40" s="21">
        <v>1000</v>
      </c>
      <c r="AN40" s="22">
        <f t="shared" si="20"/>
        <v>1230</v>
      </c>
      <c r="AO40" s="21">
        <f t="shared" si="21"/>
        <v>0.97500000000000009</v>
      </c>
      <c r="AP40" s="21">
        <v>1000</v>
      </c>
      <c r="AQ40" s="22">
        <f t="shared" si="22"/>
        <v>1230</v>
      </c>
      <c r="AR40" s="21">
        <f t="shared" si="23"/>
        <v>0.97500000000000009</v>
      </c>
      <c r="AS40" s="21">
        <v>1000</v>
      </c>
      <c r="AT40" s="21">
        <f t="shared" si="31"/>
        <v>1230</v>
      </c>
      <c r="AU40" s="21">
        <f t="shared" si="25"/>
        <v>0.97500000000000009</v>
      </c>
      <c r="AV40" s="21">
        <v>750</v>
      </c>
      <c r="AW40" s="21">
        <f t="shared" si="32"/>
        <v>922.5</v>
      </c>
      <c r="AX40" s="21">
        <f t="shared" si="27"/>
        <v>1.3</v>
      </c>
      <c r="AY40" s="21">
        <v>1600</v>
      </c>
      <c r="AZ40" s="21">
        <f t="shared" si="28"/>
        <v>1968</v>
      </c>
      <c r="BA40" s="21">
        <f t="shared" si="29"/>
        <v>0.609375</v>
      </c>
    </row>
    <row r="41" spans="2:53" x14ac:dyDescent="0.25">
      <c r="B41" s="3">
        <v>36</v>
      </c>
      <c r="C41" s="253"/>
      <c r="D41" s="250"/>
      <c r="E41" s="4" t="s">
        <v>44</v>
      </c>
      <c r="F41" s="5">
        <v>1.5</v>
      </c>
      <c r="G41" s="1" t="s">
        <v>7</v>
      </c>
      <c r="H41" s="21">
        <f t="shared" si="2"/>
        <v>1094.7</v>
      </c>
      <c r="I41" s="21">
        <v>890</v>
      </c>
      <c r="J41" s="22">
        <f t="shared" si="3"/>
        <v>1094.7</v>
      </c>
      <c r="K41" s="21">
        <f t="shared" si="4"/>
        <v>1.5</v>
      </c>
      <c r="L41" s="21">
        <v>1500</v>
      </c>
      <c r="M41" s="21">
        <f t="shared" si="30"/>
        <v>1845</v>
      </c>
      <c r="N41" s="21">
        <f t="shared" si="5"/>
        <v>0.89000000000000012</v>
      </c>
      <c r="O41" s="21">
        <v>990</v>
      </c>
      <c r="P41" s="21">
        <f t="shared" si="6"/>
        <v>1217.7</v>
      </c>
      <c r="Q41" s="21">
        <f t="shared" si="7"/>
        <v>1.3484848484848486</v>
      </c>
      <c r="R41" s="21">
        <v>1200</v>
      </c>
      <c r="S41" s="21">
        <f t="shared" si="8"/>
        <v>1476</v>
      </c>
      <c r="T41" s="21">
        <f t="shared" si="9"/>
        <v>1.1125</v>
      </c>
      <c r="U41" s="21">
        <v>1300</v>
      </c>
      <c r="V41" s="21">
        <f t="shared" si="10"/>
        <v>1599</v>
      </c>
      <c r="W41" s="21">
        <f t="shared" si="11"/>
        <v>1.0269230769230768</v>
      </c>
      <c r="X41" s="45">
        <v>1000</v>
      </c>
      <c r="Y41" s="46">
        <f t="shared" si="12"/>
        <v>1230</v>
      </c>
      <c r="Z41" s="45">
        <f t="shared" si="13"/>
        <v>1.335</v>
      </c>
      <c r="AA41" s="51">
        <v>1000</v>
      </c>
      <c r="AB41" s="51">
        <f t="shared" si="14"/>
        <v>1230</v>
      </c>
      <c r="AC41" s="45"/>
      <c r="AD41" s="21">
        <v>1500</v>
      </c>
      <c r="AE41" s="22">
        <f t="shared" si="1"/>
        <v>1845</v>
      </c>
      <c r="AF41" s="21">
        <f t="shared" si="15"/>
        <v>0.89000000000000012</v>
      </c>
      <c r="AG41" s="21">
        <v>1500</v>
      </c>
      <c r="AH41" s="22">
        <f t="shared" si="16"/>
        <v>1845</v>
      </c>
      <c r="AI41" s="21">
        <f t="shared" si="17"/>
        <v>0.89000000000000012</v>
      </c>
      <c r="AJ41" s="21">
        <v>1600</v>
      </c>
      <c r="AK41" s="22">
        <f t="shared" si="18"/>
        <v>1968</v>
      </c>
      <c r="AL41" s="21">
        <f t="shared" si="19"/>
        <v>0.83437500000000009</v>
      </c>
      <c r="AM41" s="21">
        <v>1500</v>
      </c>
      <c r="AN41" s="22">
        <f t="shared" si="20"/>
        <v>1845</v>
      </c>
      <c r="AO41" s="21">
        <f t="shared" si="21"/>
        <v>0.89000000000000012</v>
      </c>
      <c r="AP41" s="21">
        <v>1200</v>
      </c>
      <c r="AQ41" s="22">
        <f t="shared" si="22"/>
        <v>1476</v>
      </c>
      <c r="AR41" s="21">
        <f t="shared" si="23"/>
        <v>1.1125</v>
      </c>
      <c r="AS41" s="21">
        <v>1200</v>
      </c>
      <c r="AT41" s="21">
        <f t="shared" si="31"/>
        <v>1476</v>
      </c>
      <c r="AU41" s="21">
        <f t="shared" si="25"/>
        <v>1.1125</v>
      </c>
      <c r="AV41" s="21">
        <v>1200</v>
      </c>
      <c r="AW41" s="21">
        <f t="shared" si="32"/>
        <v>1476</v>
      </c>
      <c r="AX41" s="21">
        <f t="shared" si="27"/>
        <v>1.1125</v>
      </c>
      <c r="AY41" s="21">
        <v>1650</v>
      </c>
      <c r="AZ41" s="21">
        <f t="shared" si="28"/>
        <v>2029.5</v>
      </c>
      <c r="BA41" s="21">
        <f t="shared" si="29"/>
        <v>0.80909090909090908</v>
      </c>
    </row>
    <row r="42" spans="2:53" x14ac:dyDescent="0.25">
      <c r="B42" s="3">
        <v>37</v>
      </c>
      <c r="C42" s="254"/>
      <c r="D42" s="251"/>
      <c r="E42" s="4" t="s">
        <v>45</v>
      </c>
      <c r="F42" s="5">
        <v>1.5</v>
      </c>
      <c r="G42" s="1" t="s">
        <v>7</v>
      </c>
      <c r="H42" s="21">
        <f t="shared" si="2"/>
        <v>1586.7</v>
      </c>
      <c r="I42" s="21">
        <v>1290</v>
      </c>
      <c r="J42" s="22">
        <f t="shared" si="3"/>
        <v>1586.7</v>
      </c>
      <c r="K42" s="21">
        <f t="shared" si="4"/>
        <v>1.5</v>
      </c>
      <c r="L42" s="21">
        <v>1700</v>
      </c>
      <c r="M42" s="21">
        <f t="shared" si="30"/>
        <v>2091</v>
      </c>
      <c r="N42" s="21">
        <f t="shared" si="5"/>
        <v>1.138235294117647</v>
      </c>
      <c r="O42" s="21">
        <v>1510</v>
      </c>
      <c r="P42" s="21">
        <f t="shared" si="6"/>
        <v>1857.3</v>
      </c>
      <c r="Q42" s="21">
        <f t="shared" si="7"/>
        <v>1.2814569536423841</v>
      </c>
      <c r="R42" s="21">
        <v>2000</v>
      </c>
      <c r="S42" s="21">
        <f t="shared" si="8"/>
        <v>2460</v>
      </c>
      <c r="T42" s="21">
        <f t="shared" si="9"/>
        <v>0.96750000000000003</v>
      </c>
      <c r="U42" s="21">
        <v>1700</v>
      </c>
      <c r="V42" s="21">
        <f t="shared" si="10"/>
        <v>2091</v>
      </c>
      <c r="W42" s="21">
        <f t="shared" si="11"/>
        <v>1.138235294117647</v>
      </c>
      <c r="X42" s="45">
        <v>1500</v>
      </c>
      <c r="Y42" s="46">
        <f t="shared" si="12"/>
        <v>1845</v>
      </c>
      <c r="Z42" s="45">
        <f t="shared" si="13"/>
        <v>1.29</v>
      </c>
      <c r="AA42" s="51">
        <v>1500</v>
      </c>
      <c r="AB42" s="51">
        <f t="shared" si="14"/>
        <v>1845</v>
      </c>
      <c r="AC42" s="45"/>
      <c r="AD42" s="21">
        <v>2100</v>
      </c>
      <c r="AE42" s="22">
        <f t="shared" si="1"/>
        <v>2583</v>
      </c>
      <c r="AF42" s="21">
        <f t="shared" si="15"/>
        <v>0.92142857142857149</v>
      </c>
      <c r="AG42" s="21">
        <v>1800</v>
      </c>
      <c r="AH42" s="22">
        <f t="shared" si="16"/>
        <v>2214</v>
      </c>
      <c r="AI42" s="21">
        <f t="shared" si="17"/>
        <v>1.075</v>
      </c>
      <c r="AJ42" s="21">
        <v>2000</v>
      </c>
      <c r="AK42" s="22">
        <f t="shared" si="18"/>
        <v>2460</v>
      </c>
      <c r="AL42" s="21">
        <f t="shared" si="19"/>
        <v>0.96750000000000003</v>
      </c>
      <c r="AM42" s="21">
        <v>2600</v>
      </c>
      <c r="AN42" s="22">
        <f t="shared" si="20"/>
        <v>3198</v>
      </c>
      <c r="AO42" s="21">
        <f t="shared" si="21"/>
        <v>0.74423076923076925</v>
      </c>
      <c r="AP42" s="21">
        <v>1500</v>
      </c>
      <c r="AQ42" s="22">
        <f t="shared" si="22"/>
        <v>1845</v>
      </c>
      <c r="AR42" s="21">
        <f t="shared" si="23"/>
        <v>1.29</v>
      </c>
      <c r="AS42" s="21">
        <v>2000</v>
      </c>
      <c r="AT42" s="21">
        <f t="shared" si="31"/>
        <v>2460</v>
      </c>
      <c r="AU42" s="21">
        <f t="shared" si="25"/>
        <v>0.96750000000000003</v>
      </c>
      <c r="AV42" s="21">
        <v>1600</v>
      </c>
      <c r="AW42" s="21">
        <f t="shared" si="32"/>
        <v>1968</v>
      </c>
      <c r="AX42" s="21">
        <f t="shared" si="27"/>
        <v>1.2093750000000001</v>
      </c>
      <c r="AY42" s="21">
        <v>1700</v>
      </c>
      <c r="AZ42" s="21">
        <f t="shared" si="28"/>
        <v>2091</v>
      </c>
      <c r="BA42" s="21">
        <f t="shared" si="29"/>
        <v>1.138235294117647</v>
      </c>
    </row>
    <row r="43" spans="2:53" ht="18.75" customHeight="1" x14ac:dyDescent="0.25">
      <c r="B43" s="3">
        <v>38</v>
      </c>
      <c r="C43" s="252" t="s">
        <v>39</v>
      </c>
      <c r="D43" s="252" t="s">
        <v>46</v>
      </c>
      <c r="E43" s="4" t="s">
        <v>41</v>
      </c>
      <c r="F43" s="5">
        <v>1.5</v>
      </c>
      <c r="G43" s="1" t="s">
        <v>20</v>
      </c>
      <c r="H43" s="21">
        <f t="shared" si="2"/>
        <v>79.95</v>
      </c>
      <c r="I43" s="21">
        <v>65</v>
      </c>
      <c r="J43" s="22">
        <f t="shared" si="3"/>
        <v>79.95</v>
      </c>
      <c r="K43" s="21">
        <f t="shared" si="4"/>
        <v>1.5</v>
      </c>
      <c r="L43" s="21">
        <v>120</v>
      </c>
      <c r="M43" s="21">
        <f t="shared" si="30"/>
        <v>147.6</v>
      </c>
      <c r="N43" s="21">
        <f t="shared" si="5"/>
        <v>0.81250000000000011</v>
      </c>
      <c r="O43" s="21">
        <v>70</v>
      </c>
      <c r="P43" s="21">
        <f t="shared" si="6"/>
        <v>86.1</v>
      </c>
      <c r="Q43" s="21">
        <f t="shared" si="7"/>
        <v>1.392857142857143</v>
      </c>
      <c r="R43" s="21">
        <v>160</v>
      </c>
      <c r="S43" s="21">
        <f t="shared" si="8"/>
        <v>196.8</v>
      </c>
      <c r="T43" s="21">
        <f t="shared" si="9"/>
        <v>0.609375</v>
      </c>
      <c r="U43" s="21">
        <v>120</v>
      </c>
      <c r="V43" s="21">
        <f t="shared" si="10"/>
        <v>147.6</v>
      </c>
      <c r="W43" s="21">
        <f t="shared" si="11"/>
        <v>0.81250000000000011</v>
      </c>
      <c r="X43" s="45">
        <v>69</v>
      </c>
      <c r="Y43" s="46">
        <f t="shared" si="12"/>
        <v>84.87</v>
      </c>
      <c r="Z43" s="45">
        <f t="shared" si="13"/>
        <v>1.4130434782608696</v>
      </c>
      <c r="AA43" s="51">
        <v>69</v>
      </c>
      <c r="AB43" s="51">
        <f t="shared" si="14"/>
        <v>84.87</v>
      </c>
      <c r="AC43" s="45"/>
      <c r="AD43" s="21">
        <v>155</v>
      </c>
      <c r="AE43" s="22">
        <f t="shared" si="1"/>
        <v>190.65</v>
      </c>
      <c r="AF43" s="21">
        <f t="shared" si="15"/>
        <v>0.62903225806451613</v>
      </c>
      <c r="AG43" s="21">
        <v>140</v>
      </c>
      <c r="AH43" s="22">
        <f t="shared" si="16"/>
        <v>172.2</v>
      </c>
      <c r="AI43" s="21">
        <f t="shared" si="17"/>
        <v>0.69642857142857151</v>
      </c>
      <c r="AJ43" s="21">
        <v>100</v>
      </c>
      <c r="AK43" s="22">
        <f t="shared" si="18"/>
        <v>123</v>
      </c>
      <c r="AL43" s="21">
        <f t="shared" si="19"/>
        <v>0.97500000000000009</v>
      </c>
      <c r="AM43" s="21">
        <v>100</v>
      </c>
      <c r="AN43" s="22">
        <f t="shared" si="20"/>
        <v>123</v>
      </c>
      <c r="AO43" s="21">
        <f t="shared" si="21"/>
        <v>0.97500000000000009</v>
      </c>
      <c r="AP43" s="21">
        <v>130</v>
      </c>
      <c r="AQ43" s="22">
        <f t="shared" si="22"/>
        <v>159.9</v>
      </c>
      <c r="AR43" s="21">
        <f t="shared" si="23"/>
        <v>0.75</v>
      </c>
      <c r="AS43" s="21">
        <v>100</v>
      </c>
      <c r="AT43" s="21">
        <f t="shared" si="31"/>
        <v>123</v>
      </c>
      <c r="AU43" s="21">
        <f t="shared" si="25"/>
        <v>0.97500000000000009</v>
      </c>
      <c r="AV43" s="21">
        <v>70</v>
      </c>
      <c r="AW43" s="21">
        <f t="shared" si="32"/>
        <v>86.1</v>
      </c>
      <c r="AX43" s="21">
        <f t="shared" si="27"/>
        <v>1.392857142857143</v>
      </c>
      <c r="AY43" s="21">
        <v>150</v>
      </c>
      <c r="AZ43" s="21">
        <f t="shared" si="28"/>
        <v>184.5</v>
      </c>
      <c r="BA43" s="21">
        <f t="shared" si="29"/>
        <v>0.65</v>
      </c>
    </row>
    <row r="44" spans="2:53" x14ac:dyDescent="0.25">
      <c r="B44" s="3">
        <v>39</v>
      </c>
      <c r="C44" s="253"/>
      <c r="D44" s="253"/>
      <c r="E44" s="4" t="s">
        <v>42</v>
      </c>
      <c r="F44" s="5">
        <v>1.5</v>
      </c>
      <c r="G44" s="1" t="s">
        <v>20</v>
      </c>
      <c r="H44" s="21">
        <f t="shared" si="2"/>
        <v>92.25</v>
      </c>
      <c r="I44" s="21">
        <v>75</v>
      </c>
      <c r="J44" s="22">
        <f t="shared" si="3"/>
        <v>92.25</v>
      </c>
      <c r="K44" s="21">
        <f t="shared" si="4"/>
        <v>1.5</v>
      </c>
      <c r="L44" s="21">
        <v>130</v>
      </c>
      <c r="M44" s="21">
        <f t="shared" si="30"/>
        <v>159.9</v>
      </c>
      <c r="N44" s="21">
        <f t="shared" si="5"/>
        <v>0.86538461538461531</v>
      </c>
      <c r="O44" s="21">
        <v>120</v>
      </c>
      <c r="P44" s="21">
        <f t="shared" si="6"/>
        <v>147.6</v>
      </c>
      <c r="Q44" s="21">
        <f t="shared" si="7"/>
        <v>0.9375</v>
      </c>
      <c r="R44" s="21">
        <v>160</v>
      </c>
      <c r="S44" s="21">
        <f t="shared" si="8"/>
        <v>196.8</v>
      </c>
      <c r="T44" s="21">
        <f t="shared" si="9"/>
        <v>0.703125</v>
      </c>
      <c r="U44" s="21">
        <v>140</v>
      </c>
      <c r="V44" s="21">
        <f t="shared" si="10"/>
        <v>172.2</v>
      </c>
      <c r="W44" s="21">
        <f t="shared" si="11"/>
        <v>0.8035714285714286</v>
      </c>
      <c r="X44" s="45">
        <v>120</v>
      </c>
      <c r="Y44" s="46">
        <f t="shared" si="12"/>
        <v>147.6</v>
      </c>
      <c r="Z44" s="45">
        <f t="shared" si="13"/>
        <v>0.9375</v>
      </c>
      <c r="AA44" s="51">
        <v>120</v>
      </c>
      <c r="AB44" s="51">
        <f t="shared" si="14"/>
        <v>147.6</v>
      </c>
      <c r="AC44" s="45"/>
      <c r="AD44" s="21">
        <v>155</v>
      </c>
      <c r="AE44" s="22">
        <f t="shared" si="1"/>
        <v>190.65</v>
      </c>
      <c r="AF44" s="21">
        <f t="shared" si="15"/>
        <v>0.72580645161290314</v>
      </c>
      <c r="AG44" s="21">
        <v>140</v>
      </c>
      <c r="AH44" s="22">
        <f t="shared" si="16"/>
        <v>172.2</v>
      </c>
      <c r="AI44" s="21">
        <f t="shared" si="17"/>
        <v>0.8035714285714286</v>
      </c>
      <c r="AJ44" s="21">
        <v>100</v>
      </c>
      <c r="AK44" s="22">
        <f t="shared" si="18"/>
        <v>123</v>
      </c>
      <c r="AL44" s="21">
        <f t="shared" si="19"/>
        <v>1.125</v>
      </c>
      <c r="AM44" s="21">
        <v>140</v>
      </c>
      <c r="AN44" s="22">
        <f t="shared" si="20"/>
        <v>172.2</v>
      </c>
      <c r="AO44" s="21">
        <f t="shared" si="21"/>
        <v>0.8035714285714286</v>
      </c>
      <c r="AP44" s="21">
        <v>140</v>
      </c>
      <c r="AQ44" s="22">
        <f t="shared" si="22"/>
        <v>172.2</v>
      </c>
      <c r="AR44" s="21">
        <f t="shared" si="23"/>
        <v>0.8035714285714286</v>
      </c>
      <c r="AS44" s="21">
        <v>120</v>
      </c>
      <c r="AT44" s="21">
        <f t="shared" si="31"/>
        <v>147.6</v>
      </c>
      <c r="AU44" s="21">
        <f t="shared" si="25"/>
        <v>0.9375</v>
      </c>
      <c r="AV44" s="21">
        <v>80</v>
      </c>
      <c r="AW44" s="21">
        <f t="shared" si="32"/>
        <v>98.4</v>
      </c>
      <c r="AX44" s="21">
        <f t="shared" si="27"/>
        <v>1.40625</v>
      </c>
      <c r="AY44" s="21">
        <v>150</v>
      </c>
      <c r="AZ44" s="21">
        <f t="shared" si="28"/>
        <v>184.5</v>
      </c>
      <c r="BA44" s="21">
        <f t="shared" si="29"/>
        <v>0.75</v>
      </c>
    </row>
    <row r="45" spans="2:53" x14ac:dyDescent="0.25">
      <c r="B45" s="3">
        <v>40</v>
      </c>
      <c r="C45" s="253"/>
      <c r="D45" s="253"/>
      <c r="E45" s="4" t="s">
        <v>43</v>
      </c>
      <c r="F45" s="5">
        <v>1</v>
      </c>
      <c r="G45" s="1" t="s">
        <v>20</v>
      </c>
      <c r="H45" s="21">
        <f t="shared" si="2"/>
        <v>116.85</v>
      </c>
      <c r="I45" s="21">
        <v>95</v>
      </c>
      <c r="J45" s="22">
        <f t="shared" si="3"/>
        <v>116.85</v>
      </c>
      <c r="K45" s="21">
        <f t="shared" si="4"/>
        <v>1</v>
      </c>
      <c r="L45" s="21">
        <v>130</v>
      </c>
      <c r="M45" s="21">
        <f t="shared" si="30"/>
        <v>159.9</v>
      </c>
      <c r="N45" s="21">
        <f t="shared" si="5"/>
        <v>0.73076923076923073</v>
      </c>
      <c r="O45" s="21">
        <v>135</v>
      </c>
      <c r="P45" s="21">
        <f t="shared" si="6"/>
        <v>166.05</v>
      </c>
      <c r="Q45" s="21">
        <f t="shared" si="7"/>
        <v>0.70370370370370361</v>
      </c>
      <c r="R45" s="21">
        <v>160</v>
      </c>
      <c r="S45" s="21">
        <f t="shared" si="8"/>
        <v>196.8</v>
      </c>
      <c r="T45" s="21">
        <f t="shared" si="9"/>
        <v>0.59374999999999989</v>
      </c>
      <c r="U45" s="21">
        <v>160</v>
      </c>
      <c r="V45" s="21">
        <f t="shared" si="10"/>
        <v>196.8</v>
      </c>
      <c r="W45" s="21">
        <f t="shared" si="11"/>
        <v>0.59374999999999989</v>
      </c>
      <c r="X45" s="45">
        <v>130</v>
      </c>
      <c r="Y45" s="46">
        <f t="shared" si="12"/>
        <v>159.9</v>
      </c>
      <c r="Z45" s="45">
        <f t="shared" si="13"/>
        <v>0.73076923076923073</v>
      </c>
      <c r="AA45" s="51">
        <v>130</v>
      </c>
      <c r="AB45" s="51">
        <f t="shared" si="14"/>
        <v>159.9</v>
      </c>
      <c r="AC45" s="45"/>
      <c r="AD45" s="21">
        <v>155</v>
      </c>
      <c r="AE45" s="22">
        <f t="shared" si="1"/>
        <v>190.65</v>
      </c>
      <c r="AF45" s="21">
        <f t="shared" si="15"/>
        <v>0.61290322580645151</v>
      </c>
      <c r="AG45" s="21">
        <v>140</v>
      </c>
      <c r="AH45" s="22">
        <f t="shared" si="16"/>
        <v>172.2</v>
      </c>
      <c r="AI45" s="21">
        <f t="shared" si="17"/>
        <v>0.6785714285714286</v>
      </c>
      <c r="AJ45" s="21">
        <v>120</v>
      </c>
      <c r="AK45" s="22">
        <f t="shared" si="18"/>
        <v>147.6</v>
      </c>
      <c r="AL45" s="21">
        <f t="shared" si="19"/>
        <v>0.79166666666666663</v>
      </c>
      <c r="AM45" s="21">
        <v>190</v>
      </c>
      <c r="AN45" s="22">
        <f t="shared" si="20"/>
        <v>233.7</v>
      </c>
      <c r="AO45" s="21">
        <f t="shared" si="21"/>
        <v>0.5</v>
      </c>
      <c r="AP45" s="21">
        <v>160</v>
      </c>
      <c r="AQ45" s="22">
        <f t="shared" si="22"/>
        <v>196.8</v>
      </c>
      <c r="AR45" s="21">
        <f t="shared" si="23"/>
        <v>0.59374999999999989</v>
      </c>
      <c r="AS45" s="21">
        <v>150</v>
      </c>
      <c r="AT45" s="21">
        <f t="shared" si="31"/>
        <v>184.5</v>
      </c>
      <c r="AU45" s="21">
        <f t="shared" si="25"/>
        <v>0.6333333333333333</v>
      </c>
      <c r="AV45" s="21">
        <v>100</v>
      </c>
      <c r="AW45" s="21">
        <f t="shared" si="32"/>
        <v>123</v>
      </c>
      <c r="AX45" s="21">
        <f t="shared" si="27"/>
        <v>0.95</v>
      </c>
      <c r="AY45" s="21">
        <v>160</v>
      </c>
      <c r="AZ45" s="21">
        <f t="shared" si="28"/>
        <v>196.8</v>
      </c>
      <c r="BA45" s="21">
        <f t="shared" si="29"/>
        <v>0.59374999999999989</v>
      </c>
    </row>
    <row r="46" spans="2:53" x14ac:dyDescent="0.25">
      <c r="B46" s="3">
        <v>41</v>
      </c>
      <c r="C46" s="253"/>
      <c r="D46" s="253"/>
      <c r="E46" s="4" t="s">
        <v>44</v>
      </c>
      <c r="F46" s="5">
        <v>1</v>
      </c>
      <c r="G46" s="1" t="s">
        <v>20</v>
      </c>
      <c r="H46" s="21">
        <f t="shared" si="2"/>
        <v>129.15</v>
      </c>
      <c r="I46" s="21">
        <v>105</v>
      </c>
      <c r="J46" s="22">
        <f t="shared" si="3"/>
        <v>129.15</v>
      </c>
      <c r="K46" s="21">
        <f t="shared" si="4"/>
        <v>1</v>
      </c>
      <c r="L46" s="21">
        <v>150</v>
      </c>
      <c r="M46" s="21">
        <f t="shared" si="30"/>
        <v>184.5</v>
      </c>
      <c r="N46" s="21">
        <f t="shared" si="5"/>
        <v>0.70000000000000007</v>
      </c>
      <c r="O46" s="21">
        <v>150</v>
      </c>
      <c r="P46" s="21">
        <f t="shared" si="6"/>
        <v>184.5</v>
      </c>
      <c r="Q46" s="21">
        <f t="shared" si="7"/>
        <v>0.70000000000000007</v>
      </c>
      <c r="R46" s="21">
        <v>200</v>
      </c>
      <c r="S46" s="21">
        <f t="shared" si="8"/>
        <v>246</v>
      </c>
      <c r="T46" s="21">
        <f t="shared" si="9"/>
        <v>0.52500000000000002</v>
      </c>
      <c r="U46" s="21">
        <v>200</v>
      </c>
      <c r="V46" s="21">
        <f t="shared" si="10"/>
        <v>246</v>
      </c>
      <c r="W46" s="21">
        <f t="shared" si="11"/>
        <v>0.52500000000000002</v>
      </c>
      <c r="X46" s="45">
        <v>150</v>
      </c>
      <c r="Y46" s="46">
        <f t="shared" si="12"/>
        <v>184.5</v>
      </c>
      <c r="Z46" s="45">
        <f t="shared" si="13"/>
        <v>0.70000000000000007</v>
      </c>
      <c r="AA46" s="51">
        <v>150</v>
      </c>
      <c r="AB46" s="51">
        <f t="shared" si="14"/>
        <v>184.5</v>
      </c>
      <c r="AC46" s="45"/>
      <c r="AD46" s="21">
        <v>200</v>
      </c>
      <c r="AE46" s="22">
        <f t="shared" si="1"/>
        <v>246</v>
      </c>
      <c r="AF46" s="21">
        <f t="shared" si="15"/>
        <v>0.52500000000000002</v>
      </c>
      <c r="AG46" s="21">
        <v>160</v>
      </c>
      <c r="AH46" s="22">
        <f t="shared" si="16"/>
        <v>196.8</v>
      </c>
      <c r="AI46" s="21">
        <f t="shared" si="17"/>
        <v>0.65625</v>
      </c>
      <c r="AJ46" s="21">
        <v>140</v>
      </c>
      <c r="AK46" s="22">
        <f t="shared" si="18"/>
        <v>172.2</v>
      </c>
      <c r="AL46" s="21">
        <f t="shared" si="19"/>
        <v>0.75000000000000011</v>
      </c>
      <c r="AM46" s="21">
        <v>290</v>
      </c>
      <c r="AN46" s="22">
        <f t="shared" si="20"/>
        <v>356.7</v>
      </c>
      <c r="AO46" s="21">
        <f t="shared" si="21"/>
        <v>0.36206896551724138</v>
      </c>
      <c r="AP46" s="21">
        <v>180</v>
      </c>
      <c r="AQ46" s="22">
        <f t="shared" si="22"/>
        <v>221.4</v>
      </c>
      <c r="AR46" s="21">
        <f t="shared" si="23"/>
        <v>0.58333333333333337</v>
      </c>
      <c r="AS46" s="21">
        <v>190</v>
      </c>
      <c r="AT46" s="21">
        <f t="shared" si="31"/>
        <v>233.7</v>
      </c>
      <c r="AU46" s="21">
        <f t="shared" si="25"/>
        <v>0.55263157894736847</v>
      </c>
      <c r="AV46" s="21">
        <v>130</v>
      </c>
      <c r="AW46" s="21">
        <f t="shared" si="32"/>
        <v>159.9</v>
      </c>
      <c r="AX46" s="21">
        <f t="shared" si="27"/>
        <v>0.80769230769230771</v>
      </c>
      <c r="AY46" s="21">
        <v>200</v>
      </c>
      <c r="AZ46" s="21">
        <f t="shared" si="28"/>
        <v>246</v>
      </c>
      <c r="BA46" s="21">
        <f t="shared" si="29"/>
        <v>0.52500000000000002</v>
      </c>
    </row>
    <row r="47" spans="2:53" x14ac:dyDescent="0.25">
      <c r="B47" s="3">
        <v>42</v>
      </c>
      <c r="C47" s="254"/>
      <c r="D47" s="254"/>
      <c r="E47" s="4" t="s">
        <v>45</v>
      </c>
      <c r="F47" s="5">
        <v>1</v>
      </c>
      <c r="G47" s="1" t="s">
        <v>20</v>
      </c>
      <c r="H47" s="21">
        <f t="shared" si="2"/>
        <v>184.5</v>
      </c>
      <c r="I47" s="21">
        <v>175</v>
      </c>
      <c r="J47" s="22">
        <f t="shared" si="3"/>
        <v>215.25</v>
      </c>
      <c r="K47" s="21">
        <f t="shared" si="4"/>
        <v>0.8571428571428571</v>
      </c>
      <c r="L47" s="21">
        <v>210</v>
      </c>
      <c r="M47" s="21">
        <f t="shared" si="30"/>
        <v>258.3</v>
      </c>
      <c r="N47" s="21">
        <f t="shared" si="5"/>
        <v>0.7142857142857143</v>
      </c>
      <c r="O47" s="21">
        <v>280</v>
      </c>
      <c r="P47" s="21">
        <f t="shared" si="6"/>
        <v>344.4</v>
      </c>
      <c r="Q47" s="21">
        <f t="shared" si="7"/>
        <v>0.5357142857142857</v>
      </c>
      <c r="R47" s="21">
        <v>350</v>
      </c>
      <c r="S47" s="21">
        <f t="shared" si="8"/>
        <v>430.5</v>
      </c>
      <c r="T47" s="21">
        <f t="shared" si="9"/>
        <v>0.42857142857142855</v>
      </c>
      <c r="U47" s="21">
        <v>300</v>
      </c>
      <c r="V47" s="21">
        <f t="shared" si="10"/>
        <v>369</v>
      </c>
      <c r="W47" s="21">
        <f t="shared" si="11"/>
        <v>0.5</v>
      </c>
      <c r="X47" s="45">
        <v>275</v>
      </c>
      <c r="Y47" s="46">
        <f t="shared" si="12"/>
        <v>338.25</v>
      </c>
      <c r="Z47" s="45">
        <f t="shared" si="13"/>
        <v>0.54545454545454541</v>
      </c>
      <c r="AA47" s="51">
        <v>275</v>
      </c>
      <c r="AB47" s="51">
        <f t="shared" si="14"/>
        <v>338.25</v>
      </c>
      <c r="AC47" s="45"/>
      <c r="AD47" s="21">
        <v>350</v>
      </c>
      <c r="AE47" s="22">
        <f t="shared" si="1"/>
        <v>430.5</v>
      </c>
      <c r="AF47" s="21">
        <f t="shared" si="15"/>
        <v>0.42857142857142855</v>
      </c>
      <c r="AG47" s="21">
        <v>160</v>
      </c>
      <c r="AH47" s="22">
        <f t="shared" si="16"/>
        <v>196.8</v>
      </c>
      <c r="AI47" s="21">
        <f t="shared" si="17"/>
        <v>0.9375</v>
      </c>
      <c r="AJ47" s="21">
        <v>250</v>
      </c>
      <c r="AK47" s="22">
        <f t="shared" si="18"/>
        <v>307.5</v>
      </c>
      <c r="AL47" s="21">
        <f t="shared" si="19"/>
        <v>0.6</v>
      </c>
      <c r="AM47" s="21">
        <v>500</v>
      </c>
      <c r="AN47" s="22">
        <f t="shared" si="20"/>
        <v>615</v>
      </c>
      <c r="AO47" s="21">
        <f t="shared" si="21"/>
        <v>0.3</v>
      </c>
      <c r="AP47" s="21">
        <v>300</v>
      </c>
      <c r="AQ47" s="22">
        <f t="shared" si="22"/>
        <v>369</v>
      </c>
      <c r="AR47" s="21">
        <f t="shared" si="23"/>
        <v>0.5</v>
      </c>
      <c r="AS47" s="21">
        <v>250</v>
      </c>
      <c r="AT47" s="21">
        <f t="shared" si="31"/>
        <v>307.5</v>
      </c>
      <c r="AU47" s="21">
        <f t="shared" si="25"/>
        <v>0.6</v>
      </c>
      <c r="AV47" s="21">
        <v>150</v>
      </c>
      <c r="AW47" s="21">
        <f t="shared" si="32"/>
        <v>184.5</v>
      </c>
      <c r="AX47" s="21">
        <f t="shared" si="27"/>
        <v>1</v>
      </c>
      <c r="AY47" s="21">
        <v>350</v>
      </c>
      <c r="AZ47" s="21">
        <f t="shared" si="28"/>
        <v>430.5</v>
      </c>
      <c r="BA47" s="21">
        <f t="shared" si="29"/>
        <v>0.42857142857142855</v>
      </c>
    </row>
    <row r="48" spans="2:53" ht="18.75" customHeight="1" x14ac:dyDescent="0.25">
      <c r="B48" s="3">
        <v>43</v>
      </c>
      <c r="C48" s="242" t="s">
        <v>47</v>
      </c>
      <c r="D48" s="245" t="s">
        <v>48</v>
      </c>
      <c r="E48" s="246"/>
      <c r="F48" s="5">
        <v>1</v>
      </c>
      <c r="G48" s="1" t="s">
        <v>7</v>
      </c>
      <c r="H48" s="21">
        <f t="shared" si="2"/>
        <v>492</v>
      </c>
      <c r="I48" s="21">
        <v>600</v>
      </c>
      <c r="J48" s="22">
        <f t="shared" si="3"/>
        <v>738</v>
      </c>
      <c r="K48" s="21">
        <f t="shared" si="4"/>
        <v>0.66666666666666663</v>
      </c>
      <c r="L48" s="21">
        <v>600</v>
      </c>
      <c r="M48" s="21">
        <f t="shared" si="30"/>
        <v>738</v>
      </c>
      <c r="N48" s="21">
        <f t="shared" si="5"/>
        <v>0.66666666666666663</v>
      </c>
      <c r="O48" s="21">
        <v>405</v>
      </c>
      <c r="P48" s="21">
        <f t="shared" si="6"/>
        <v>498.15</v>
      </c>
      <c r="Q48" s="21">
        <f t="shared" si="7"/>
        <v>0.98765432098765438</v>
      </c>
      <c r="R48" s="21">
        <v>600</v>
      </c>
      <c r="S48" s="21">
        <f t="shared" si="8"/>
        <v>738</v>
      </c>
      <c r="T48" s="21">
        <f t="shared" si="9"/>
        <v>0.66666666666666663</v>
      </c>
      <c r="U48" s="21">
        <v>600</v>
      </c>
      <c r="V48" s="21">
        <f t="shared" si="10"/>
        <v>738</v>
      </c>
      <c r="W48" s="21">
        <f t="shared" si="11"/>
        <v>0.66666666666666663</v>
      </c>
      <c r="X48" s="45">
        <v>400</v>
      </c>
      <c r="Y48" s="46">
        <f t="shared" si="12"/>
        <v>492</v>
      </c>
      <c r="Z48" s="45">
        <f t="shared" si="13"/>
        <v>1</v>
      </c>
      <c r="AA48" s="51">
        <v>400</v>
      </c>
      <c r="AB48" s="51">
        <f t="shared" si="14"/>
        <v>492</v>
      </c>
      <c r="AC48" s="45"/>
      <c r="AD48" s="21">
        <v>620</v>
      </c>
      <c r="AE48" s="22">
        <f t="shared" si="1"/>
        <v>762.6</v>
      </c>
      <c r="AF48" s="21">
        <f t="shared" si="15"/>
        <v>0.64516129032258063</v>
      </c>
      <c r="AG48" s="21">
        <v>550</v>
      </c>
      <c r="AH48" s="22">
        <f t="shared" si="16"/>
        <v>676.5</v>
      </c>
      <c r="AI48" s="21">
        <f t="shared" si="17"/>
        <v>0.72727272727272729</v>
      </c>
      <c r="AJ48" s="21">
        <v>450</v>
      </c>
      <c r="AK48" s="22">
        <f t="shared" si="18"/>
        <v>553.5</v>
      </c>
      <c r="AL48" s="21">
        <f t="shared" si="19"/>
        <v>0.88888888888888884</v>
      </c>
      <c r="AM48" s="21">
        <v>550</v>
      </c>
      <c r="AN48" s="22">
        <f t="shared" si="20"/>
        <v>676.5</v>
      </c>
      <c r="AO48" s="21">
        <f t="shared" si="21"/>
        <v>0.72727272727272729</v>
      </c>
      <c r="AP48" s="21">
        <v>600</v>
      </c>
      <c r="AQ48" s="22">
        <f t="shared" si="22"/>
        <v>738</v>
      </c>
      <c r="AR48" s="21">
        <f t="shared" si="23"/>
        <v>0.66666666666666663</v>
      </c>
      <c r="AS48" s="21">
        <v>550</v>
      </c>
      <c r="AT48" s="21">
        <f t="shared" si="31"/>
        <v>676.5</v>
      </c>
      <c r="AU48" s="21">
        <f t="shared" si="25"/>
        <v>0.72727272727272729</v>
      </c>
      <c r="AV48" s="21">
        <v>600</v>
      </c>
      <c r="AW48" s="21">
        <f t="shared" si="32"/>
        <v>738</v>
      </c>
      <c r="AX48" s="21">
        <f t="shared" si="27"/>
        <v>0.66666666666666663</v>
      </c>
      <c r="AY48" s="21">
        <v>590</v>
      </c>
      <c r="AZ48" s="21">
        <f t="shared" si="28"/>
        <v>725.7</v>
      </c>
      <c r="BA48" s="21">
        <f t="shared" si="29"/>
        <v>0.67796610169491522</v>
      </c>
    </row>
    <row r="49" spans="2:53" ht="24.75" customHeight="1" x14ac:dyDescent="0.25">
      <c r="B49" s="3">
        <v>44</v>
      </c>
      <c r="C49" s="243"/>
      <c r="D49" s="245" t="s">
        <v>49</v>
      </c>
      <c r="E49" s="246"/>
      <c r="F49" s="5">
        <v>1</v>
      </c>
      <c r="G49" s="1" t="s">
        <v>7</v>
      </c>
      <c r="H49" s="21">
        <f t="shared" si="2"/>
        <v>971.69999999999993</v>
      </c>
      <c r="I49" s="21">
        <v>790</v>
      </c>
      <c r="J49" s="22">
        <f t="shared" si="3"/>
        <v>971.69999999999993</v>
      </c>
      <c r="K49" s="21">
        <f t="shared" si="4"/>
        <v>1</v>
      </c>
      <c r="L49" s="21">
        <v>900</v>
      </c>
      <c r="M49" s="21">
        <f t="shared" si="30"/>
        <v>1107</v>
      </c>
      <c r="N49" s="21">
        <f t="shared" si="5"/>
        <v>0.87777777777777777</v>
      </c>
      <c r="O49" s="21">
        <v>1750</v>
      </c>
      <c r="P49" s="21">
        <f t="shared" si="6"/>
        <v>2152.5</v>
      </c>
      <c r="Q49" s="21">
        <f t="shared" si="7"/>
        <v>0.4514285714285714</v>
      </c>
      <c r="R49" s="21">
        <v>1200</v>
      </c>
      <c r="S49" s="21">
        <f t="shared" si="8"/>
        <v>1476</v>
      </c>
      <c r="T49" s="21">
        <f t="shared" si="9"/>
        <v>0.65833333333333333</v>
      </c>
      <c r="U49" s="21">
        <v>1250</v>
      </c>
      <c r="V49" s="21">
        <f t="shared" si="10"/>
        <v>1537.5</v>
      </c>
      <c r="W49" s="21">
        <f t="shared" si="11"/>
        <v>0.63200000000000001</v>
      </c>
      <c r="X49" s="45">
        <v>1800</v>
      </c>
      <c r="Y49" s="46">
        <f t="shared" si="12"/>
        <v>2214</v>
      </c>
      <c r="Z49" s="45">
        <f t="shared" si="13"/>
        <v>0.43888888888888888</v>
      </c>
      <c r="AA49" s="51">
        <v>1300</v>
      </c>
      <c r="AB49" s="51">
        <f t="shared" si="14"/>
        <v>1599</v>
      </c>
      <c r="AC49" s="45"/>
      <c r="AD49" s="21">
        <v>1300</v>
      </c>
      <c r="AE49" s="22">
        <f t="shared" si="1"/>
        <v>1599</v>
      </c>
      <c r="AF49" s="21">
        <f t="shared" si="15"/>
        <v>0.60769230769230764</v>
      </c>
      <c r="AG49" s="21">
        <v>1100</v>
      </c>
      <c r="AH49" s="22">
        <f t="shared" si="16"/>
        <v>1353</v>
      </c>
      <c r="AI49" s="21">
        <f t="shared" si="17"/>
        <v>0.71818181818181814</v>
      </c>
      <c r="AJ49" s="21">
        <v>1000</v>
      </c>
      <c r="AK49" s="22">
        <f t="shared" si="18"/>
        <v>1230</v>
      </c>
      <c r="AL49" s="21">
        <f t="shared" si="19"/>
        <v>0.78999999999999992</v>
      </c>
      <c r="AM49" s="21">
        <v>950</v>
      </c>
      <c r="AN49" s="22">
        <f t="shared" si="20"/>
        <v>1168.5</v>
      </c>
      <c r="AO49" s="21">
        <f t="shared" si="21"/>
        <v>0.83157894736842097</v>
      </c>
      <c r="AP49" s="21">
        <v>900</v>
      </c>
      <c r="AQ49" s="22">
        <f t="shared" si="22"/>
        <v>1107</v>
      </c>
      <c r="AR49" s="21">
        <f t="shared" si="23"/>
        <v>0.87777777777777777</v>
      </c>
      <c r="AS49" s="21">
        <v>1100</v>
      </c>
      <c r="AT49" s="21">
        <f t="shared" si="31"/>
        <v>1353</v>
      </c>
      <c r="AU49" s="21">
        <f t="shared" si="25"/>
        <v>0.71818181818181814</v>
      </c>
      <c r="AV49" s="21">
        <v>900</v>
      </c>
      <c r="AW49" s="21">
        <f t="shared" si="32"/>
        <v>1107</v>
      </c>
      <c r="AX49" s="21">
        <f t="shared" si="27"/>
        <v>0.87777777777777777</v>
      </c>
      <c r="AY49" s="21">
        <v>1200</v>
      </c>
      <c r="AZ49" s="21">
        <f t="shared" si="28"/>
        <v>1476</v>
      </c>
      <c r="BA49" s="21">
        <f t="shared" si="29"/>
        <v>0.65833333333333333</v>
      </c>
    </row>
    <row r="50" spans="2:53" ht="15" customHeight="1" x14ac:dyDescent="0.25">
      <c r="B50" s="3">
        <v>45</v>
      </c>
      <c r="C50" s="243"/>
      <c r="D50" s="245" t="s">
        <v>50</v>
      </c>
      <c r="E50" s="246"/>
      <c r="F50" s="5">
        <v>1</v>
      </c>
      <c r="G50" s="1" t="s">
        <v>7</v>
      </c>
      <c r="H50" s="21">
        <f t="shared" si="2"/>
        <v>1217.7</v>
      </c>
      <c r="I50" s="21">
        <v>990</v>
      </c>
      <c r="J50" s="22">
        <f t="shared" si="3"/>
        <v>1217.7</v>
      </c>
      <c r="K50" s="21">
        <f t="shared" si="4"/>
        <v>1</v>
      </c>
      <c r="L50" s="21">
        <v>1200</v>
      </c>
      <c r="M50" s="21">
        <f t="shared" si="30"/>
        <v>1476</v>
      </c>
      <c r="N50" s="21">
        <f t="shared" si="5"/>
        <v>0.82500000000000007</v>
      </c>
      <c r="O50" s="21">
        <v>1330</v>
      </c>
      <c r="P50" s="21">
        <f t="shared" si="6"/>
        <v>1635.8999999999999</v>
      </c>
      <c r="Q50" s="21">
        <f t="shared" si="7"/>
        <v>0.74436090225563922</v>
      </c>
      <c r="R50" s="21">
        <v>1600</v>
      </c>
      <c r="S50" s="21">
        <f t="shared" si="8"/>
        <v>1968</v>
      </c>
      <c r="T50" s="21">
        <f t="shared" si="9"/>
        <v>0.61875000000000002</v>
      </c>
      <c r="U50" s="21">
        <v>1600</v>
      </c>
      <c r="V50" s="21">
        <f t="shared" si="10"/>
        <v>1968</v>
      </c>
      <c r="W50" s="21">
        <f t="shared" si="11"/>
        <v>0.61875000000000002</v>
      </c>
      <c r="X50" s="45">
        <v>1300</v>
      </c>
      <c r="Y50" s="46">
        <f t="shared" si="12"/>
        <v>1599</v>
      </c>
      <c r="Z50" s="45">
        <f t="shared" si="13"/>
        <v>0.76153846153846161</v>
      </c>
      <c r="AA50" s="51">
        <v>1300</v>
      </c>
      <c r="AB50" s="51">
        <f t="shared" si="14"/>
        <v>1599</v>
      </c>
      <c r="AC50" s="45"/>
      <c r="AD50" s="21">
        <v>1650</v>
      </c>
      <c r="AE50" s="22">
        <f t="shared" si="1"/>
        <v>2029.5</v>
      </c>
      <c r="AF50" s="21">
        <f t="shared" si="15"/>
        <v>0.6</v>
      </c>
      <c r="AG50" s="21">
        <v>1400</v>
      </c>
      <c r="AH50" s="22">
        <f t="shared" si="16"/>
        <v>1722</v>
      </c>
      <c r="AI50" s="21">
        <f t="shared" si="17"/>
        <v>0.70714285714285718</v>
      </c>
      <c r="AJ50" s="21">
        <v>1200</v>
      </c>
      <c r="AK50" s="22">
        <f t="shared" si="18"/>
        <v>1476</v>
      </c>
      <c r="AL50" s="21">
        <f t="shared" si="19"/>
        <v>0.82500000000000007</v>
      </c>
      <c r="AM50" s="21">
        <v>1300</v>
      </c>
      <c r="AN50" s="22">
        <f t="shared" si="20"/>
        <v>1599</v>
      </c>
      <c r="AO50" s="21">
        <f t="shared" si="21"/>
        <v>0.76153846153846161</v>
      </c>
      <c r="AP50" s="21">
        <v>1600</v>
      </c>
      <c r="AQ50" s="22">
        <f t="shared" si="22"/>
        <v>1968</v>
      </c>
      <c r="AR50" s="21">
        <f t="shared" si="23"/>
        <v>0.61875000000000002</v>
      </c>
      <c r="AS50" s="21">
        <v>1500</v>
      </c>
      <c r="AT50" s="21">
        <f t="shared" si="31"/>
        <v>1845</v>
      </c>
      <c r="AU50" s="21">
        <f t="shared" si="25"/>
        <v>0.66</v>
      </c>
      <c r="AV50" s="21">
        <v>1500</v>
      </c>
      <c r="AW50" s="21">
        <f t="shared" si="32"/>
        <v>1845</v>
      </c>
      <c r="AX50" s="21">
        <f t="shared" si="27"/>
        <v>0.66</v>
      </c>
      <c r="AY50" s="21">
        <v>1690</v>
      </c>
      <c r="AZ50" s="21">
        <f t="shared" si="28"/>
        <v>2078.6999999999998</v>
      </c>
      <c r="BA50" s="21">
        <f t="shared" si="29"/>
        <v>0.58579881656804744</v>
      </c>
    </row>
    <row r="51" spans="2:53" ht="24.75" customHeight="1" x14ac:dyDescent="0.25">
      <c r="B51" s="3">
        <v>46</v>
      </c>
      <c r="C51" s="243"/>
      <c r="D51" s="245" t="s">
        <v>51</v>
      </c>
      <c r="E51" s="246"/>
      <c r="F51" s="5">
        <v>1</v>
      </c>
      <c r="G51" s="1" t="s">
        <v>7</v>
      </c>
      <c r="H51" s="21">
        <f t="shared" si="2"/>
        <v>1845</v>
      </c>
      <c r="I51" s="21">
        <v>1690</v>
      </c>
      <c r="J51" s="22">
        <f t="shared" si="3"/>
        <v>2078.6999999999998</v>
      </c>
      <c r="K51" s="21">
        <f t="shared" si="4"/>
        <v>0.88757396449704151</v>
      </c>
      <c r="L51" s="21">
        <v>1500</v>
      </c>
      <c r="M51" s="21">
        <f t="shared" si="30"/>
        <v>1845</v>
      </c>
      <c r="N51" s="21">
        <f t="shared" si="5"/>
        <v>1</v>
      </c>
      <c r="O51" s="21">
        <v>1550</v>
      </c>
      <c r="P51" s="21">
        <f t="shared" si="6"/>
        <v>1906.5</v>
      </c>
      <c r="Q51" s="21">
        <f t="shared" si="7"/>
        <v>0.967741935483871</v>
      </c>
      <c r="R51" s="21">
        <v>1750</v>
      </c>
      <c r="S51" s="21">
        <f t="shared" si="8"/>
        <v>2152.5</v>
      </c>
      <c r="T51" s="21">
        <f t="shared" si="9"/>
        <v>0.8571428571428571</v>
      </c>
      <c r="U51" s="21">
        <v>1800</v>
      </c>
      <c r="V51" s="21">
        <f t="shared" si="10"/>
        <v>2214</v>
      </c>
      <c r="W51" s="21">
        <f t="shared" si="11"/>
        <v>0.83333333333333337</v>
      </c>
      <c r="X51" s="45">
        <v>1500</v>
      </c>
      <c r="Y51" s="46">
        <f t="shared" si="12"/>
        <v>1845</v>
      </c>
      <c r="Z51" s="45">
        <f t="shared" si="13"/>
        <v>1</v>
      </c>
      <c r="AA51" s="51">
        <v>1500</v>
      </c>
      <c r="AB51" s="51">
        <f t="shared" si="14"/>
        <v>1845</v>
      </c>
      <c r="AC51" s="45"/>
      <c r="AD51" s="21">
        <v>1750</v>
      </c>
      <c r="AE51" s="22">
        <f t="shared" si="1"/>
        <v>2152.5</v>
      </c>
      <c r="AF51" s="21">
        <f t="shared" si="15"/>
        <v>0.8571428571428571</v>
      </c>
      <c r="AG51" s="21">
        <v>1500</v>
      </c>
      <c r="AH51" s="22">
        <f t="shared" si="16"/>
        <v>1845</v>
      </c>
      <c r="AI51" s="21">
        <f t="shared" si="17"/>
        <v>1</v>
      </c>
      <c r="AJ51" s="21">
        <v>1500</v>
      </c>
      <c r="AK51" s="22">
        <f t="shared" si="18"/>
        <v>1845</v>
      </c>
      <c r="AL51" s="21">
        <f t="shared" si="19"/>
        <v>1</v>
      </c>
      <c r="AM51" s="21">
        <v>1690</v>
      </c>
      <c r="AN51" s="22">
        <f t="shared" si="20"/>
        <v>2078.6999999999998</v>
      </c>
      <c r="AO51" s="21">
        <f t="shared" si="21"/>
        <v>0.88757396449704151</v>
      </c>
      <c r="AP51" s="21">
        <v>1700</v>
      </c>
      <c r="AQ51" s="22">
        <f t="shared" si="22"/>
        <v>2091</v>
      </c>
      <c r="AR51" s="21">
        <f t="shared" si="23"/>
        <v>0.88235294117647056</v>
      </c>
      <c r="AS51" s="21">
        <v>1600</v>
      </c>
      <c r="AT51" s="21">
        <f t="shared" si="31"/>
        <v>1968</v>
      </c>
      <c r="AU51" s="21">
        <f t="shared" si="25"/>
        <v>0.9375</v>
      </c>
      <c r="AV51" s="21">
        <v>2500</v>
      </c>
      <c r="AW51" s="21">
        <f t="shared" si="32"/>
        <v>3075</v>
      </c>
      <c r="AX51" s="21">
        <f t="shared" si="27"/>
        <v>0.6</v>
      </c>
      <c r="AY51" s="21">
        <v>1790</v>
      </c>
      <c r="AZ51" s="21">
        <f t="shared" si="28"/>
        <v>2201.6999999999998</v>
      </c>
      <c r="BA51" s="21">
        <f t="shared" si="29"/>
        <v>0.83798882681564257</v>
      </c>
    </row>
    <row r="52" spans="2:53" ht="24.75" customHeight="1" x14ac:dyDescent="0.25">
      <c r="B52" s="3">
        <v>47</v>
      </c>
      <c r="C52" s="243"/>
      <c r="D52" s="245" t="s">
        <v>52</v>
      </c>
      <c r="E52" s="246"/>
      <c r="F52" s="5">
        <v>1</v>
      </c>
      <c r="G52" s="1" t="s">
        <v>7</v>
      </c>
      <c r="H52" s="21">
        <f t="shared" si="2"/>
        <v>2583</v>
      </c>
      <c r="I52" s="21">
        <v>3490</v>
      </c>
      <c r="J52" s="22">
        <f t="shared" si="3"/>
        <v>4292.7</v>
      </c>
      <c r="K52" s="21">
        <f t="shared" si="4"/>
        <v>0.60171919770773641</v>
      </c>
      <c r="L52" s="21">
        <v>2100</v>
      </c>
      <c r="M52" s="21">
        <f t="shared" si="30"/>
        <v>2583</v>
      </c>
      <c r="N52" s="21">
        <f t="shared" si="5"/>
        <v>1</v>
      </c>
      <c r="O52" s="21">
        <v>2500</v>
      </c>
      <c r="P52" s="21">
        <f t="shared" si="6"/>
        <v>3075</v>
      </c>
      <c r="Q52" s="21">
        <f t="shared" si="7"/>
        <v>0.84</v>
      </c>
      <c r="R52" s="21">
        <v>4000</v>
      </c>
      <c r="S52" s="21">
        <f t="shared" si="8"/>
        <v>4920</v>
      </c>
      <c r="T52" s="21">
        <f t="shared" si="9"/>
        <v>0.52500000000000002</v>
      </c>
      <c r="U52" s="21">
        <v>4100</v>
      </c>
      <c r="V52" s="21">
        <f t="shared" si="10"/>
        <v>5043</v>
      </c>
      <c r="W52" s="21">
        <f t="shared" si="11"/>
        <v>0.51219512195121952</v>
      </c>
      <c r="X52" s="45">
        <v>2400</v>
      </c>
      <c r="Y52" s="46">
        <f t="shared" si="12"/>
        <v>2952</v>
      </c>
      <c r="Z52" s="45">
        <f t="shared" si="13"/>
        <v>0.875</v>
      </c>
      <c r="AA52" s="51">
        <v>2400</v>
      </c>
      <c r="AB52" s="51">
        <f t="shared" si="14"/>
        <v>2952</v>
      </c>
      <c r="AC52" s="45"/>
      <c r="AD52" s="21">
        <v>4050</v>
      </c>
      <c r="AE52" s="22">
        <f t="shared" si="1"/>
        <v>4981.5</v>
      </c>
      <c r="AF52" s="21">
        <f t="shared" si="15"/>
        <v>0.51851851851851849</v>
      </c>
      <c r="AG52" s="21">
        <v>3200</v>
      </c>
      <c r="AH52" s="22">
        <f t="shared" si="16"/>
        <v>3936</v>
      </c>
      <c r="AI52" s="21">
        <f t="shared" si="17"/>
        <v>0.65625</v>
      </c>
      <c r="AJ52" s="21">
        <v>2500</v>
      </c>
      <c r="AK52" s="22">
        <f t="shared" si="18"/>
        <v>3075</v>
      </c>
      <c r="AL52" s="21">
        <f t="shared" si="19"/>
        <v>0.84</v>
      </c>
      <c r="AM52" s="21">
        <v>3600</v>
      </c>
      <c r="AN52" s="22">
        <f t="shared" si="20"/>
        <v>4428</v>
      </c>
      <c r="AO52" s="21">
        <f t="shared" si="21"/>
        <v>0.58333333333333337</v>
      </c>
      <c r="AP52" s="21">
        <v>3700</v>
      </c>
      <c r="AQ52" s="22">
        <f t="shared" si="22"/>
        <v>4551</v>
      </c>
      <c r="AR52" s="21">
        <f t="shared" si="23"/>
        <v>0.56756756756756754</v>
      </c>
      <c r="AS52" s="21">
        <v>3600</v>
      </c>
      <c r="AT52" s="21">
        <f t="shared" si="31"/>
        <v>4428</v>
      </c>
      <c r="AU52" s="21">
        <f t="shared" si="25"/>
        <v>0.58333333333333337</v>
      </c>
      <c r="AV52" s="21">
        <v>3000</v>
      </c>
      <c r="AW52" s="21">
        <f t="shared" si="32"/>
        <v>3690</v>
      </c>
      <c r="AX52" s="21">
        <f t="shared" si="27"/>
        <v>0.7</v>
      </c>
      <c r="AY52" s="21">
        <v>4120</v>
      </c>
      <c r="AZ52" s="21">
        <f t="shared" si="28"/>
        <v>5067.6000000000004</v>
      </c>
      <c r="BA52" s="21">
        <f t="shared" si="29"/>
        <v>0.50970873786407767</v>
      </c>
    </row>
    <row r="53" spans="2:53" ht="20.25" customHeight="1" x14ac:dyDescent="0.25">
      <c r="B53" s="3">
        <v>48</v>
      </c>
      <c r="C53" s="243"/>
      <c r="D53" s="245" t="s">
        <v>53</v>
      </c>
      <c r="E53" s="246"/>
      <c r="F53" s="5">
        <v>0.2</v>
      </c>
      <c r="G53" s="1" t="s">
        <v>20</v>
      </c>
      <c r="H53" s="21">
        <f t="shared" si="2"/>
        <v>22.14</v>
      </c>
      <c r="I53" s="21">
        <v>25</v>
      </c>
      <c r="J53" s="22">
        <f t="shared" si="3"/>
        <v>30.75</v>
      </c>
      <c r="K53" s="21">
        <f t="shared" si="4"/>
        <v>0.14399999999999999</v>
      </c>
      <c r="L53" s="21">
        <v>40</v>
      </c>
      <c r="M53" s="21">
        <f t="shared" si="30"/>
        <v>49.2</v>
      </c>
      <c r="N53" s="21">
        <f t="shared" si="5"/>
        <v>9.0000000000000011E-2</v>
      </c>
      <c r="O53" s="21">
        <v>20</v>
      </c>
      <c r="P53" s="21">
        <f t="shared" si="6"/>
        <v>24.6</v>
      </c>
      <c r="Q53" s="21">
        <f t="shared" si="7"/>
        <v>0.18000000000000002</v>
      </c>
      <c r="R53" s="21">
        <v>45</v>
      </c>
      <c r="S53" s="21">
        <f t="shared" si="8"/>
        <v>55.35</v>
      </c>
      <c r="T53" s="21">
        <f t="shared" si="9"/>
        <v>8.0000000000000016E-2</v>
      </c>
      <c r="U53" s="21">
        <v>40</v>
      </c>
      <c r="V53" s="21">
        <f t="shared" si="10"/>
        <v>49.2</v>
      </c>
      <c r="W53" s="21">
        <f t="shared" si="11"/>
        <v>9.0000000000000011E-2</v>
      </c>
      <c r="X53" s="45">
        <v>18</v>
      </c>
      <c r="Y53" s="46">
        <f t="shared" si="12"/>
        <v>22.14</v>
      </c>
      <c r="Z53" s="45">
        <f t="shared" si="13"/>
        <v>0.2</v>
      </c>
      <c r="AA53" s="51">
        <v>18</v>
      </c>
      <c r="AB53" s="51">
        <f t="shared" si="14"/>
        <v>22.14</v>
      </c>
      <c r="AC53" s="45"/>
      <c r="AD53" s="21">
        <v>40</v>
      </c>
      <c r="AE53" s="22">
        <f t="shared" si="1"/>
        <v>49.2</v>
      </c>
      <c r="AF53" s="21">
        <f t="shared" si="15"/>
        <v>9.0000000000000011E-2</v>
      </c>
      <c r="AG53" s="21">
        <v>35</v>
      </c>
      <c r="AH53" s="22">
        <f t="shared" si="16"/>
        <v>43.05</v>
      </c>
      <c r="AI53" s="21">
        <f t="shared" si="17"/>
        <v>0.10285714285714287</v>
      </c>
      <c r="AJ53" s="21">
        <v>35</v>
      </c>
      <c r="AK53" s="22">
        <f t="shared" si="18"/>
        <v>43.05</v>
      </c>
      <c r="AL53" s="21">
        <f t="shared" si="19"/>
        <v>0.10285714285714287</v>
      </c>
      <c r="AM53" s="21">
        <v>20</v>
      </c>
      <c r="AN53" s="22">
        <f t="shared" si="20"/>
        <v>24.6</v>
      </c>
      <c r="AO53" s="21">
        <f t="shared" si="21"/>
        <v>0.18000000000000002</v>
      </c>
      <c r="AP53" s="21">
        <v>40</v>
      </c>
      <c r="AQ53" s="22">
        <f t="shared" si="22"/>
        <v>49.2</v>
      </c>
      <c r="AR53" s="21">
        <f t="shared" si="23"/>
        <v>9.0000000000000011E-2</v>
      </c>
      <c r="AS53" s="21">
        <v>80</v>
      </c>
      <c r="AT53" s="21">
        <f t="shared" si="31"/>
        <v>98.4</v>
      </c>
      <c r="AU53" s="21">
        <f t="shared" si="25"/>
        <v>4.5000000000000005E-2</v>
      </c>
      <c r="AV53" s="21">
        <v>50</v>
      </c>
      <c r="AW53" s="21">
        <f t="shared" si="32"/>
        <v>61.5</v>
      </c>
      <c r="AX53" s="21">
        <f t="shared" si="27"/>
        <v>7.1999999999999995E-2</v>
      </c>
      <c r="AY53" s="21">
        <v>40</v>
      </c>
      <c r="AZ53" s="21">
        <f t="shared" si="28"/>
        <v>49.2</v>
      </c>
      <c r="BA53" s="21">
        <f t="shared" si="29"/>
        <v>9.0000000000000011E-2</v>
      </c>
    </row>
    <row r="54" spans="2:53" x14ac:dyDescent="0.25">
      <c r="B54" s="3">
        <v>49</v>
      </c>
      <c r="C54" s="243"/>
      <c r="D54" s="245" t="s">
        <v>54</v>
      </c>
      <c r="E54" s="246"/>
      <c r="F54" s="5">
        <v>0.2</v>
      </c>
      <c r="G54" s="1" t="s">
        <v>20</v>
      </c>
      <c r="H54" s="21">
        <f t="shared" si="2"/>
        <v>43.05</v>
      </c>
      <c r="I54" s="21">
        <v>45</v>
      </c>
      <c r="J54" s="22">
        <f t="shared" si="3"/>
        <v>55.35</v>
      </c>
      <c r="K54" s="21">
        <f t="shared" si="4"/>
        <v>0.15555555555555556</v>
      </c>
      <c r="L54" s="21">
        <v>70</v>
      </c>
      <c r="M54" s="21">
        <f t="shared" si="30"/>
        <v>86.1</v>
      </c>
      <c r="N54" s="21">
        <f t="shared" si="5"/>
        <v>0.1</v>
      </c>
      <c r="O54" s="21">
        <v>40</v>
      </c>
      <c r="P54" s="21">
        <f t="shared" si="6"/>
        <v>49.2</v>
      </c>
      <c r="Q54" s="21">
        <f t="shared" si="7"/>
        <v>0.17499999999999999</v>
      </c>
      <c r="R54" s="21">
        <v>83</v>
      </c>
      <c r="S54" s="21">
        <f t="shared" si="8"/>
        <v>102.09</v>
      </c>
      <c r="T54" s="21">
        <f t="shared" si="9"/>
        <v>8.4337349397590355E-2</v>
      </c>
      <c r="U54" s="21">
        <v>75</v>
      </c>
      <c r="V54" s="21">
        <f t="shared" si="10"/>
        <v>92.25</v>
      </c>
      <c r="W54" s="21">
        <f t="shared" si="11"/>
        <v>9.3333333333333324E-2</v>
      </c>
      <c r="X54" s="45">
        <v>39.5</v>
      </c>
      <c r="Y54" s="46">
        <f t="shared" si="12"/>
        <v>48.585000000000001</v>
      </c>
      <c r="Z54" s="45">
        <f t="shared" si="13"/>
        <v>0.17721518987341772</v>
      </c>
      <c r="AA54" s="51">
        <v>39</v>
      </c>
      <c r="AB54" s="51">
        <f t="shared" si="14"/>
        <v>47.97</v>
      </c>
      <c r="AC54" s="45"/>
      <c r="AD54" s="21">
        <v>75</v>
      </c>
      <c r="AE54" s="22">
        <f t="shared" si="1"/>
        <v>92.25</v>
      </c>
      <c r="AF54" s="21">
        <f t="shared" si="15"/>
        <v>9.3333333333333324E-2</v>
      </c>
      <c r="AG54" s="21">
        <v>70</v>
      </c>
      <c r="AH54" s="22">
        <f t="shared" si="16"/>
        <v>86.1</v>
      </c>
      <c r="AI54" s="21">
        <f t="shared" si="17"/>
        <v>0.1</v>
      </c>
      <c r="AJ54" s="21">
        <v>70</v>
      </c>
      <c r="AK54" s="22">
        <f t="shared" si="18"/>
        <v>86.1</v>
      </c>
      <c r="AL54" s="21">
        <f t="shared" si="19"/>
        <v>0.1</v>
      </c>
      <c r="AM54" s="21">
        <v>35</v>
      </c>
      <c r="AN54" s="22">
        <f t="shared" si="20"/>
        <v>43.05</v>
      </c>
      <c r="AO54" s="21">
        <f t="shared" si="21"/>
        <v>0.2</v>
      </c>
      <c r="AP54" s="21">
        <v>80</v>
      </c>
      <c r="AQ54" s="22">
        <f t="shared" si="22"/>
        <v>98.4</v>
      </c>
      <c r="AR54" s="21">
        <f t="shared" si="23"/>
        <v>8.7499999999999994E-2</v>
      </c>
      <c r="AS54" s="21">
        <v>100</v>
      </c>
      <c r="AT54" s="21">
        <f t="shared" si="31"/>
        <v>123</v>
      </c>
      <c r="AU54" s="21">
        <f t="shared" si="25"/>
        <v>6.9999999999999993E-2</v>
      </c>
      <c r="AV54" s="21">
        <v>80</v>
      </c>
      <c r="AW54" s="21">
        <f t="shared" si="32"/>
        <v>98.4</v>
      </c>
      <c r="AX54" s="21">
        <f t="shared" si="27"/>
        <v>8.7499999999999994E-2</v>
      </c>
      <c r="AY54" s="21">
        <v>80</v>
      </c>
      <c r="AZ54" s="21">
        <f t="shared" si="28"/>
        <v>98.4</v>
      </c>
      <c r="BA54" s="21">
        <f t="shared" si="29"/>
        <v>8.7499999999999994E-2</v>
      </c>
    </row>
    <row r="55" spans="2:53" ht="30.75" customHeight="1" x14ac:dyDescent="0.25">
      <c r="B55" s="3">
        <v>50</v>
      </c>
      <c r="C55" s="243"/>
      <c r="D55" s="245" t="s">
        <v>55</v>
      </c>
      <c r="E55" s="246"/>
      <c r="F55" s="5">
        <v>0.5</v>
      </c>
      <c r="G55" s="1" t="s">
        <v>7</v>
      </c>
      <c r="H55" s="21">
        <f t="shared" si="2"/>
        <v>369</v>
      </c>
      <c r="I55" s="21">
        <v>350</v>
      </c>
      <c r="J55" s="22">
        <f t="shared" si="3"/>
        <v>430.5</v>
      </c>
      <c r="K55" s="21">
        <f t="shared" si="4"/>
        <v>0.42857142857142855</v>
      </c>
      <c r="L55" s="21">
        <v>700</v>
      </c>
      <c r="M55" s="21">
        <f t="shared" si="30"/>
        <v>861</v>
      </c>
      <c r="N55" s="21">
        <f t="shared" si="5"/>
        <v>0.21428571428571427</v>
      </c>
      <c r="O55" s="21">
        <v>1800</v>
      </c>
      <c r="P55" s="21">
        <f t="shared" si="6"/>
        <v>2214</v>
      </c>
      <c r="Q55" s="21">
        <f t="shared" si="7"/>
        <v>8.3333333333333329E-2</v>
      </c>
      <c r="R55" s="21">
        <v>390</v>
      </c>
      <c r="S55" s="21">
        <f t="shared" si="8"/>
        <v>479.7</v>
      </c>
      <c r="T55" s="21">
        <f t="shared" si="9"/>
        <v>0.38461538461538464</v>
      </c>
      <c r="U55" s="21">
        <v>500</v>
      </c>
      <c r="V55" s="21">
        <f t="shared" si="10"/>
        <v>615</v>
      </c>
      <c r="W55" s="21">
        <f t="shared" si="11"/>
        <v>0.3</v>
      </c>
      <c r="X55" s="45">
        <v>2000</v>
      </c>
      <c r="Y55" s="46">
        <f t="shared" si="12"/>
        <v>2460</v>
      </c>
      <c r="Z55" s="45">
        <f t="shared" si="13"/>
        <v>7.4999999999999997E-2</v>
      </c>
      <c r="AA55" s="51">
        <v>900</v>
      </c>
      <c r="AB55" s="51">
        <f t="shared" si="14"/>
        <v>1107</v>
      </c>
      <c r="AC55" s="45"/>
      <c r="AD55" s="21">
        <v>390</v>
      </c>
      <c r="AE55" s="22">
        <f t="shared" si="1"/>
        <v>479.7</v>
      </c>
      <c r="AF55" s="21">
        <f t="shared" si="15"/>
        <v>0.38461538461538464</v>
      </c>
      <c r="AG55" s="21">
        <v>330</v>
      </c>
      <c r="AH55" s="22">
        <f t="shared" si="16"/>
        <v>405.9</v>
      </c>
      <c r="AI55" s="21">
        <f t="shared" si="17"/>
        <v>0.45454545454545459</v>
      </c>
      <c r="AJ55" s="21">
        <v>300</v>
      </c>
      <c r="AK55" s="22">
        <f t="shared" si="18"/>
        <v>369</v>
      </c>
      <c r="AL55" s="21">
        <f t="shared" si="19"/>
        <v>0.5</v>
      </c>
      <c r="AM55" s="21">
        <v>500</v>
      </c>
      <c r="AN55" s="22">
        <f t="shared" si="20"/>
        <v>615</v>
      </c>
      <c r="AO55" s="21">
        <f t="shared" si="21"/>
        <v>0.3</v>
      </c>
      <c r="AP55" s="21">
        <v>600</v>
      </c>
      <c r="AQ55" s="22">
        <f t="shared" si="22"/>
        <v>738</v>
      </c>
      <c r="AR55" s="21">
        <f t="shared" si="23"/>
        <v>0.25</v>
      </c>
      <c r="AS55" s="21">
        <v>460</v>
      </c>
      <c r="AT55" s="21">
        <f t="shared" si="31"/>
        <v>565.79999999999995</v>
      </c>
      <c r="AU55" s="21">
        <f t="shared" si="25"/>
        <v>0.32608695652173914</v>
      </c>
      <c r="AV55" s="21">
        <v>300</v>
      </c>
      <c r="AW55" s="21">
        <f t="shared" si="32"/>
        <v>369</v>
      </c>
      <c r="AX55" s="21">
        <f t="shared" si="27"/>
        <v>0.5</v>
      </c>
      <c r="AY55" s="21">
        <v>400</v>
      </c>
      <c r="AZ55" s="21">
        <f t="shared" si="28"/>
        <v>492</v>
      </c>
      <c r="BA55" s="21">
        <f t="shared" si="29"/>
        <v>0.375</v>
      </c>
    </row>
    <row r="56" spans="2:53" ht="30" customHeight="1" x14ac:dyDescent="0.25">
      <c r="B56" s="3">
        <v>51</v>
      </c>
      <c r="C56" s="243"/>
      <c r="D56" s="245" t="s">
        <v>56</v>
      </c>
      <c r="E56" s="246"/>
      <c r="F56" s="5">
        <v>0.5</v>
      </c>
      <c r="G56" s="1" t="s">
        <v>7</v>
      </c>
      <c r="H56" s="21">
        <f t="shared" si="2"/>
        <v>738</v>
      </c>
      <c r="I56" s="21">
        <v>850</v>
      </c>
      <c r="J56" s="22">
        <f t="shared" si="3"/>
        <v>1045.5</v>
      </c>
      <c r="K56" s="21">
        <f t="shared" si="4"/>
        <v>0.35294117647058826</v>
      </c>
      <c r="L56" s="21">
        <v>1000</v>
      </c>
      <c r="M56" s="21">
        <f t="shared" si="30"/>
        <v>1230</v>
      </c>
      <c r="N56" s="21">
        <f t="shared" si="5"/>
        <v>0.3</v>
      </c>
      <c r="O56" s="21">
        <v>2500</v>
      </c>
      <c r="P56" s="21">
        <f t="shared" si="6"/>
        <v>3075</v>
      </c>
      <c r="Q56" s="21">
        <f t="shared" si="7"/>
        <v>0.12</v>
      </c>
      <c r="R56" s="21">
        <v>950</v>
      </c>
      <c r="S56" s="21">
        <f t="shared" si="8"/>
        <v>1168.5</v>
      </c>
      <c r="T56" s="21">
        <f t="shared" si="9"/>
        <v>0.31578947368421051</v>
      </c>
      <c r="U56" s="21">
        <v>1500</v>
      </c>
      <c r="V56" s="21">
        <f t="shared" si="10"/>
        <v>1845</v>
      </c>
      <c r="W56" s="21">
        <f t="shared" si="11"/>
        <v>0.2</v>
      </c>
      <c r="X56" s="45">
        <v>3000</v>
      </c>
      <c r="Y56" s="46">
        <f t="shared" si="12"/>
        <v>3690</v>
      </c>
      <c r="Z56" s="45">
        <f t="shared" si="13"/>
        <v>0.1</v>
      </c>
      <c r="AA56" s="51">
        <v>1300</v>
      </c>
      <c r="AB56" s="51">
        <f t="shared" si="14"/>
        <v>1599</v>
      </c>
      <c r="AC56" s="45"/>
      <c r="AD56" s="21">
        <v>1000</v>
      </c>
      <c r="AE56" s="22">
        <f t="shared" si="1"/>
        <v>1230</v>
      </c>
      <c r="AF56" s="21">
        <f t="shared" si="15"/>
        <v>0.3</v>
      </c>
      <c r="AG56" s="21">
        <v>700</v>
      </c>
      <c r="AH56" s="22">
        <f t="shared" si="16"/>
        <v>861</v>
      </c>
      <c r="AI56" s="21">
        <f t="shared" si="17"/>
        <v>0.42857142857142855</v>
      </c>
      <c r="AJ56" s="21">
        <v>800</v>
      </c>
      <c r="AK56" s="22">
        <f t="shared" si="18"/>
        <v>984</v>
      </c>
      <c r="AL56" s="21">
        <f t="shared" si="19"/>
        <v>0.375</v>
      </c>
      <c r="AM56" s="21">
        <v>600</v>
      </c>
      <c r="AN56" s="22">
        <f t="shared" si="20"/>
        <v>738</v>
      </c>
      <c r="AO56" s="21">
        <f t="shared" si="21"/>
        <v>0.5</v>
      </c>
      <c r="AP56" s="21">
        <v>1200</v>
      </c>
      <c r="AQ56" s="22">
        <f t="shared" si="22"/>
        <v>1476</v>
      </c>
      <c r="AR56" s="21">
        <f t="shared" si="23"/>
        <v>0.25</v>
      </c>
      <c r="AS56" s="21">
        <v>1100</v>
      </c>
      <c r="AT56" s="21">
        <f t="shared" si="31"/>
        <v>1353</v>
      </c>
      <c r="AU56" s="21">
        <f t="shared" si="25"/>
        <v>0.27272727272727271</v>
      </c>
      <c r="AV56" s="21">
        <v>800</v>
      </c>
      <c r="AW56" s="21">
        <f t="shared" si="32"/>
        <v>984</v>
      </c>
      <c r="AX56" s="21">
        <f t="shared" si="27"/>
        <v>0.375</v>
      </c>
      <c r="AY56" s="21">
        <v>1030</v>
      </c>
      <c r="AZ56" s="21">
        <f t="shared" si="28"/>
        <v>1266.9000000000001</v>
      </c>
      <c r="BA56" s="21">
        <f t="shared" si="29"/>
        <v>0.29126213592233008</v>
      </c>
    </row>
    <row r="57" spans="2:53" ht="32.25" customHeight="1" x14ac:dyDescent="0.25">
      <c r="B57" s="3">
        <v>52</v>
      </c>
      <c r="C57" s="243"/>
      <c r="D57" s="245" t="s">
        <v>57</v>
      </c>
      <c r="E57" s="246"/>
      <c r="F57" s="5">
        <v>0.1</v>
      </c>
      <c r="G57" s="1" t="s">
        <v>7</v>
      </c>
      <c r="H57" s="21">
        <f t="shared" si="2"/>
        <v>369</v>
      </c>
      <c r="I57" s="21">
        <v>400</v>
      </c>
      <c r="J57" s="22">
        <f t="shared" si="3"/>
        <v>492</v>
      </c>
      <c r="K57" s="21">
        <f t="shared" si="4"/>
        <v>7.5000000000000011E-2</v>
      </c>
      <c r="L57" s="21">
        <v>1750</v>
      </c>
      <c r="M57" s="21">
        <f t="shared" si="30"/>
        <v>2152.5</v>
      </c>
      <c r="N57" s="21">
        <f t="shared" si="5"/>
        <v>1.7142857142857144E-2</v>
      </c>
      <c r="O57" s="21">
        <v>8000</v>
      </c>
      <c r="P57" s="21">
        <f t="shared" si="6"/>
        <v>9840</v>
      </c>
      <c r="Q57" s="21">
        <f t="shared" si="7"/>
        <v>3.7499999999999999E-3</v>
      </c>
      <c r="R57" s="21">
        <v>500</v>
      </c>
      <c r="S57" s="21">
        <f t="shared" si="8"/>
        <v>615</v>
      </c>
      <c r="T57" s="21">
        <f t="shared" si="9"/>
        <v>0.06</v>
      </c>
      <c r="U57" s="21">
        <v>400</v>
      </c>
      <c r="V57" s="21">
        <f t="shared" si="10"/>
        <v>492</v>
      </c>
      <c r="W57" s="21">
        <f t="shared" si="11"/>
        <v>7.5000000000000011E-2</v>
      </c>
      <c r="X57" s="45">
        <v>10000</v>
      </c>
      <c r="Y57" s="46">
        <f t="shared" si="12"/>
        <v>12300</v>
      </c>
      <c r="Z57" s="45">
        <f t="shared" si="13"/>
        <v>3.0000000000000001E-3</v>
      </c>
      <c r="AA57" s="51">
        <v>500</v>
      </c>
      <c r="AB57" s="51">
        <f t="shared" si="14"/>
        <v>615</v>
      </c>
      <c r="AC57" s="45"/>
      <c r="AD57" s="21">
        <v>500</v>
      </c>
      <c r="AE57" s="22">
        <f t="shared" si="1"/>
        <v>615</v>
      </c>
      <c r="AF57" s="21">
        <f t="shared" si="15"/>
        <v>0.06</v>
      </c>
      <c r="AG57" s="21">
        <v>1500</v>
      </c>
      <c r="AH57" s="22">
        <f t="shared" si="16"/>
        <v>1845</v>
      </c>
      <c r="AI57" s="21">
        <f t="shared" si="17"/>
        <v>2.0000000000000004E-2</v>
      </c>
      <c r="AJ57" s="21">
        <v>300</v>
      </c>
      <c r="AK57" s="22">
        <f t="shared" si="18"/>
        <v>369</v>
      </c>
      <c r="AL57" s="21">
        <f t="shared" si="19"/>
        <v>0.1</v>
      </c>
      <c r="AM57" s="21">
        <v>450</v>
      </c>
      <c r="AN57" s="22">
        <f t="shared" si="20"/>
        <v>553.5</v>
      </c>
      <c r="AO57" s="21">
        <f t="shared" si="21"/>
        <v>6.6666666666666666E-2</v>
      </c>
      <c r="AP57" s="21">
        <v>350</v>
      </c>
      <c r="AQ57" s="22">
        <f t="shared" si="22"/>
        <v>430.5</v>
      </c>
      <c r="AR57" s="21">
        <f t="shared" si="23"/>
        <v>8.5714285714285715E-2</v>
      </c>
      <c r="AS57" s="21">
        <v>1000</v>
      </c>
      <c r="AT57" s="21">
        <f t="shared" si="31"/>
        <v>1230</v>
      </c>
      <c r="AU57" s="21">
        <f t="shared" si="25"/>
        <v>0.03</v>
      </c>
      <c r="AV57" s="21">
        <v>500</v>
      </c>
      <c r="AW57" s="21">
        <f t="shared" si="32"/>
        <v>615</v>
      </c>
      <c r="AX57" s="21">
        <f t="shared" si="27"/>
        <v>0.06</v>
      </c>
      <c r="AY57" s="21">
        <v>500</v>
      </c>
      <c r="AZ57" s="21">
        <f t="shared" si="28"/>
        <v>615</v>
      </c>
      <c r="BA57" s="21">
        <f t="shared" si="29"/>
        <v>0.06</v>
      </c>
    </row>
    <row r="58" spans="2:53" ht="27.75" customHeight="1" x14ac:dyDescent="0.25">
      <c r="B58" s="3">
        <v>53</v>
      </c>
      <c r="C58" s="243"/>
      <c r="D58" s="245" t="s">
        <v>58</v>
      </c>
      <c r="E58" s="246"/>
      <c r="F58" s="5">
        <v>0.4</v>
      </c>
      <c r="G58" s="1" t="s">
        <v>7</v>
      </c>
      <c r="H58" s="21">
        <f t="shared" si="2"/>
        <v>492</v>
      </c>
      <c r="I58" s="21">
        <v>400</v>
      </c>
      <c r="J58" s="22">
        <f t="shared" si="3"/>
        <v>492</v>
      </c>
      <c r="K58" s="21">
        <f t="shared" si="4"/>
        <v>0.4</v>
      </c>
      <c r="L58" s="21">
        <v>500</v>
      </c>
      <c r="M58" s="21">
        <f t="shared" si="30"/>
        <v>615</v>
      </c>
      <c r="N58" s="21">
        <f t="shared" si="5"/>
        <v>0.32000000000000006</v>
      </c>
      <c r="O58" s="21">
        <v>1500</v>
      </c>
      <c r="P58" s="21">
        <f t="shared" si="6"/>
        <v>1845</v>
      </c>
      <c r="Q58" s="21">
        <f t="shared" si="7"/>
        <v>0.10666666666666667</v>
      </c>
      <c r="R58" s="21">
        <v>950</v>
      </c>
      <c r="S58" s="21">
        <f t="shared" si="8"/>
        <v>1168.5</v>
      </c>
      <c r="T58" s="21">
        <f t="shared" si="9"/>
        <v>0.16842105263157894</v>
      </c>
      <c r="U58" s="21">
        <v>400</v>
      </c>
      <c r="V58" s="21">
        <f t="shared" si="10"/>
        <v>492</v>
      </c>
      <c r="W58" s="21">
        <f t="shared" si="11"/>
        <v>0.4</v>
      </c>
      <c r="X58" s="45">
        <v>2000</v>
      </c>
      <c r="Y58" s="46">
        <f t="shared" si="12"/>
        <v>2460</v>
      </c>
      <c r="Z58" s="45">
        <f t="shared" si="13"/>
        <v>8.0000000000000016E-2</v>
      </c>
      <c r="AA58" s="51">
        <v>1000</v>
      </c>
      <c r="AB58" s="51">
        <f t="shared" si="14"/>
        <v>1230</v>
      </c>
      <c r="AC58" s="45"/>
      <c r="AD58" s="21">
        <v>1000</v>
      </c>
      <c r="AE58" s="22">
        <f t="shared" si="1"/>
        <v>1230</v>
      </c>
      <c r="AF58" s="21">
        <f t="shared" si="15"/>
        <v>0.16000000000000003</v>
      </c>
      <c r="AG58" s="21">
        <v>500</v>
      </c>
      <c r="AH58" s="22">
        <f t="shared" si="16"/>
        <v>615</v>
      </c>
      <c r="AI58" s="21">
        <f t="shared" si="17"/>
        <v>0.32000000000000006</v>
      </c>
      <c r="AJ58" s="21">
        <v>500</v>
      </c>
      <c r="AK58" s="22">
        <f t="shared" si="18"/>
        <v>615</v>
      </c>
      <c r="AL58" s="21">
        <f t="shared" si="19"/>
        <v>0.32000000000000006</v>
      </c>
      <c r="AM58" s="21">
        <v>500</v>
      </c>
      <c r="AN58" s="22">
        <f t="shared" si="20"/>
        <v>615</v>
      </c>
      <c r="AO58" s="21">
        <f t="shared" si="21"/>
        <v>0.32000000000000006</v>
      </c>
      <c r="AP58" s="21">
        <v>700</v>
      </c>
      <c r="AQ58" s="22">
        <f t="shared" si="22"/>
        <v>861</v>
      </c>
      <c r="AR58" s="21">
        <f t="shared" si="23"/>
        <v>0.22857142857142856</v>
      </c>
      <c r="AS58" s="21">
        <v>500</v>
      </c>
      <c r="AT58" s="21">
        <f t="shared" si="31"/>
        <v>615</v>
      </c>
      <c r="AU58" s="21">
        <f t="shared" si="25"/>
        <v>0.32000000000000006</v>
      </c>
      <c r="AV58" s="21">
        <v>600</v>
      </c>
      <c r="AW58" s="21">
        <f t="shared" si="32"/>
        <v>738</v>
      </c>
      <c r="AX58" s="21">
        <f t="shared" si="27"/>
        <v>0.26666666666666666</v>
      </c>
      <c r="AY58" s="21">
        <v>490</v>
      </c>
      <c r="AZ58" s="21">
        <f t="shared" si="28"/>
        <v>602.70000000000005</v>
      </c>
      <c r="BA58" s="21">
        <f t="shared" si="29"/>
        <v>0.32653061224489793</v>
      </c>
    </row>
    <row r="59" spans="2:53" ht="28.5" customHeight="1" x14ac:dyDescent="0.25">
      <c r="B59" s="3">
        <v>54</v>
      </c>
      <c r="C59" s="243"/>
      <c r="D59" s="245" t="s">
        <v>59</v>
      </c>
      <c r="E59" s="246"/>
      <c r="F59" s="5">
        <v>0.5</v>
      </c>
      <c r="G59" s="1" t="s">
        <v>7</v>
      </c>
      <c r="H59" s="21">
        <f t="shared" si="2"/>
        <v>738</v>
      </c>
      <c r="I59" s="21">
        <v>900</v>
      </c>
      <c r="J59" s="22">
        <f t="shared" si="3"/>
        <v>1107</v>
      </c>
      <c r="K59" s="21">
        <f t="shared" si="4"/>
        <v>0.33333333333333331</v>
      </c>
      <c r="L59" s="21">
        <v>800</v>
      </c>
      <c r="M59" s="21">
        <f t="shared" si="30"/>
        <v>984</v>
      </c>
      <c r="N59" s="21">
        <f t="shared" si="5"/>
        <v>0.375</v>
      </c>
      <c r="O59" s="21">
        <v>2000</v>
      </c>
      <c r="P59" s="21">
        <f t="shared" si="6"/>
        <v>2460</v>
      </c>
      <c r="Q59" s="21">
        <f t="shared" si="7"/>
        <v>0.15</v>
      </c>
      <c r="R59" s="21">
        <v>1400</v>
      </c>
      <c r="S59" s="21">
        <f t="shared" si="8"/>
        <v>1722</v>
      </c>
      <c r="T59" s="21">
        <f t="shared" si="9"/>
        <v>0.21428571428571427</v>
      </c>
      <c r="U59" s="21">
        <v>700</v>
      </c>
      <c r="V59" s="21">
        <f t="shared" si="10"/>
        <v>861</v>
      </c>
      <c r="W59" s="21">
        <f t="shared" si="11"/>
        <v>0.42857142857142855</v>
      </c>
      <c r="X59" s="45">
        <v>3000</v>
      </c>
      <c r="Y59" s="46">
        <f t="shared" si="12"/>
        <v>3690</v>
      </c>
      <c r="Z59" s="45">
        <f t="shared" si="13"/>
        <v>0.1</v>
      </c>
      <c r="AA59" s="51">
        <v>1500</v>
      </c>
      <c r="AB59" s="51">
        <f t="shared" si="14"/>
        <v>1845</v>
      </c>
      <c r="AC59" s="45"/>
      <c r="AD59" s="21">
        <v>1450</v>
      </c>
      <c r="AE59" s="22">
        <f t="shared" si="1"/>
        <v>1783.5</v>
      </c>
      <c r="AF59" s="21">
        <f t="shared" si="15"/>
        <v>0.20689655172413793</v>
      </c>
      <c r="AG59" s="21">
        <v>900</v>
      </c>
      <c r="AH59" s="22">
        <f t="shared" si="16"/>
        <v>1107</v>
      </c>
      <c r="AI59" s="21">
        <f t="shared" si="17"/>
        <v>0.33333333333333331</v>
      </c>
      <c r="AJ59" s="21">
        <v>800</v>
      </c>
      <c r="AK59" s="22">
        <f t="shared" si="18"/>
        <v>984</v>
      </c>
      <c r="AL59" s="21">
        <f t="shared" si="19"/>
        <v>0.375</v>
      </c>
      <c r="AM59" s="21">
        <v>600</v>
      </c>
      <c r="AN59" s="22">
        <f t="shared" si="20"/>
        <v>738</v>
      </c>
      <c r="AO59" s="21">
        <f t="shared" si="21"/>
        <v>0.5</v>
      </c>
      <c r="AP59" s="21">
        <v>900</v>
      </c>
      <c r="AQ59" s="22">
        <f t="shared" si="22"/>
        <v>1107</v>
      </c>
      <c r="AR59" s="21">
        <f t="shared" si="23"/>
        <v>0.33333333333333331</v>
      </c>
      <c r="AS59" s="21">
        <v>1000</v>
      </c>
      <c r="AT59" s="21">
        <f t="shared" si="31"/>
        <v>1230</v>
      </c>
      <c r="AU59" s="21">
        <f t="shared" si="25"/>
        <v>0.3</v>
      </c>
      <c r="AV59" s="21">
        <v>700</v>
      </c>
      <c r="AW59" s="21">
        <f t="shared" si="32"/>
        <v>861</v>
      </c>
      <c r="AX59" s="21">
        <f t="shared" si="27"/>
        <v>0.42857142857142855</v>
      </c>
      <c r="AY59" s="21">
        <v>970</v>
      </c>
      <c r="AZ59" s="21">
        <f t="shared" si="28"/>
        <v>1193.0999999999999</v>
      </c>
      <c r="BA59" s="21">
        <f t="shared" si="29"/>
        <v>0.30927835051546393</v>
      </c>
    </row>
    <row r="60" spans="2:53" x14ac:dyDescent="0.25">
      <c r="B60" s="3">
        <v>55</v>
      </c>
      <c r="C60" s="243"/>
      <c r="D60" s="245" t="s">
        <v>60</v>
      </c>
      <c r="E60" s="246"/>
      <c r="F60" s="5">
        <v>0.3</v>
      </c>
      <c r="G60" s="1"/>
      <c r="H60" s="21">
        <f t="shared" si="2"/>
        <v>430.5</v>
      </c>
      <c r="I60" s="21">
        <v>500</v>
      </c>
      <c r="J60" s="22">
        <f t="shared" si="3"/>
        <v>615</v>
      </c>
      <c r="K60" s="21">
        <f t="shared" si="4"/>
        <v>0.21</v>
      </c>
      <c r="L60" s="21">
        <v>1000</v>
      </c>
      <c r="M60" s="21">
        <f t="shared" si="30"/>
        <v>1230</v>
      </c>
      <c r="N60" s="21">
        <f t="shared" si="5"/>
        <v>0.105</v>
      </c>
      <c r="O60" s="21">
        <v>400</v>
      </c>
      <c r="P60" s="21">
        <f t="shared" si="6"/>
        <v>492</v>
      </c>
      <c r="Q60" s="21">
        <f t="shared" si="7"/>
        <v>0.26250000000000001</v>
      </c>
      <c r="R60" s="21">
        <v>600</v>
      </c>
      <c r="S60" s="21">
        <f t="shared" si="8"/>
        <v>738</v>
      </c>
      <c r="T60" s="21">
        <f t="shared" si="9"/>
        <v>0.17500000000000002</v>
      </c>
      <c r="U60" s="21">
        <v>600</v>
      </c>
      <c r="V60" s="21">
        <f t="shared" si="10"/>
        <v>738</v>
      </c>
      <c r="W60" s="21">
        <f t="shared" si="11"/>
        <v>0.17500000000000002</v>
      </c>
      <c r="X60" s="45">
        <v>350</v>
      </c>
      <c r="Y60" s="46">
        <f t="shared" si="12"/>
        <v>430.5</v>
      </c>
      <c r="Z60" s="45">
        <f t="shared" si="13"/>
        <v>0.3</v>
      </c>
      <c r="AA60" s="51">
        <v>350</v>
      </c>
      <c r="AB60" s="51">
        <f t="shared" si="14"/>
        <v>430.5</v>
      </c>
      <c r="AC60" s="45"/>
      <c r="AD60" s="21">
        <v>600</v>
      </c>
      <c r="AE60" s="22">
        <f t="shared" si="1"/>
        <v>738</v>
      </c>
      <c r="AF60" s="21">
        <f t="shared" si="15"/>
        <v>0.17500000000000002</v>
      </c>
      <c r="AG60" s="21">
        <v>500</v>
      </c>
      <c r="AH60" s="22">
        <f t="shared" si="16"/>
        <v>615</v>
      </c>
      <c r="AI60" s="21">
        <f t="shared" si="17"/>
        <v>0.21</v>
      </c>
      <c r="AJ60" s="21">
        <v>550</v>
      </c>
      <c r="AK60" s="22">
        <f t="shared" si="18"/>
        <v>676.5</v>
      </c>
      <c r="AL60" s="21">
        <f t="shared" si="19"/>
        <v>0.19090909090909089</v>
      </c>
      <c r="AM60" s="21">
        <v>500</v>
      </c>
      <c r="AN60" s="22">
        <f t="shared" si="20"/>
        <v>615</v>
      </c>
      <c r="AO60" s="21">
        <f t="shared" si="21"/>
        <v>0.21</v>
      </c>
      <c r="AP60" s="21">
        <v>600</v>
      </c>
      <c r="AQ60" s="22">
        <f t="shared" si="22"/>
        <v>738</v>
      </c>
      <c r="AR60" s="21">
        <f t="shared" si="23"/>
        <v>0.17500000000000002</v>
      </c>
      <c r="AS60" s="21">
        <v>600</v>
      </c>
      <c r="AT60" s="21">
        <f t="shared" si="31"/>
        <v>738</v>
      </c>
      <c r="AU60" s="21">
        <f t="shared" si="25"/>
        <v>0.17500000000000002</v>
      </c>
      <c r="AV60" s="21">
        <v>600</v>
      </c>
      <c r="AW60" s="21">
        <f t="shared" si="32"/>
        <v>738</v>
      </c>
      <c r="AX60" s="21">
        <f t="shared" si="27"/>
        <v>0.17500000000000002</v>
      </c>
      <c r="AY60" s="21">
        <v>550</v>
      </c>
      <c r="AZ60" s="21">
        <f t="shared" si="28"/>
        <v>676.5</v>
      </c>
      <c r="BA60" s="21">
        <f t="shared" si="29"/>
        <v>0.19090909090909089</v>
      </c>
    </row>
    <row r="61" spans="2:53" ht="25.5" customHeight="1" x14ac:dyDescent="0.25">
      <c r="B61" s="3">
        <v>56</v>
      </c>
      <c r="C61" s="244"/>
      <c r="D61" s="245" t="s">
        <v>61</v>
      </c>
      <c r="E61" s="246"/>
      <c r="F61" s="5">
        <v>0.3</v>
      </c>
      <c r="G61" s="1"/>
      <c r="H61" s="21">
        <f t="shared" si="2"/>
        <v>209.1</v>
      </c>
      <c r="I61" s="21">
        <v>700</v>
      </c>
      <c r="J61" s="22">
        <f t="shared" si="3"/>
        <v>861</v>
      </c>
      <c r="K61" s="21">
        <f t="shared" si="4"/>
        <v>7.2857142857142856E-2</v>
      </c>
      <c r="L61" s="21">
        <v>500</v>
      </c>
      <c r="M61" s="21">
        <f t="shared" si="30"/>
        <v>615</v>
      </c>
      <c r="N61" s="21">
        <f t="shared" si="5"/>
        <v>0.10199999999999999</v>
      </c>
      <c r="O61" s="21">
        <v>400</v>
      </c>
      <c r="P61" s="21">
        <f t="shared" si="6"/>
        <v>492</v>
      </c>
      <c r="Q61" s="21">
        <f t="shared" si="7"/>
        <v>0.1275</v>
      </c>
      <c r="R61" s="21">
        <v>750</v>
      </c>
      <c r="S61" s="21">
        <f t="shared" si="8"/>
        <v>922.5</v>
      </c>
      <c r="T61" s="21">
        <f t="shared" si="9"/>
        <v>6.7999999999999991E-2</v>
      </c>
      <c r="U61" s="21">
        <v>800</v>
      </c>
      <c r="V61" s="21">
        <f t="shared" si="10"/>
        <v>984</v>
      </c>
      <c r="W61" s="21">
        <f t="shared" si="11"/>
        <v>6.3750000000000001E-2</v>
      </c>
      <c r="X61" s="45">
        <v>450</v>
      </c>
      <c r="Y61" s="46">
        <f t="shared" si="12"/>
        <v>553.5</v>
      </c>
      <c r="Z61" s="45">
        <f t="shared" si="13"/>
        <v>0.11333333333333333</v>
      </c>
      <c r="AA61" s="51">
        <v>450</v>
      </c>
      <c r="AB61" s="51">
        <f t="shared" si="14"/>
        <v>553.5</v>
      </c>
      <c r="AC61" s="45"/>
      <c r="AD61" s="21">
        <v>750</v>
      </c>
      <c r="AE61" s="22">
        <f t="shared" si="1"/>
        <v>922.5</v>
      </c>
      <c r="AF61" s="21">
        <f t="shared" si="15"/>
        <v>6.7999999999999991E-2</v>
      </c>
      <c r="AG61" s="21">
        <v>750</v>
      </c>
      <c r="AH61" s="22">
        <f t="shared" si="16"/>
        <v>922.5</v>
      </c>
      <c r="AI61" s="21">
        <f t="shared" si="17"/>
        <v>6.7999999999999991E-2</v>
      </c>
      <c r="AJ61" s="21">
        <v>800</v>
      </c>
      <c r="AK61" s="22">
        <f t="shared" si="18"/>
        <v>984</v>
      </c>
      <c r="AL61" s="21">
        <f t="shared" si="19"/>
        <v>6.3750000000000001E-2</v>
      </c>
      <c r="AM61" s="21">
        <v>170</v>
      </c>
      <c r="AN61" s="22">
        <f t="shared" si="20"/>
        <v>209.1</v>
      </c>
      <c r="AO61" s="21">
        <f t="shared" si="21"/>
        <v>0.3</v>
      </c>
      <c r="AP61" s="21">
        <v>2400</v>
      </c>
      <c r="AQ61" s="22">
        <f t="shared" si="22"/>
        <v>2952</v>
      </c>
      <c r="AR61" s="21">
        <f t="shared" si="23"/>
        <v>2.1249999999999998E-2</v>
      </c>
      <c r="AS61" s="21">
        <v>600</v>
      </c>
      <c r="AT61" s="21">
        <f t="shared" si="31"/>
        <v>738</v>
      </c>
      <c r="AU61" s="21">
        <f t="shared" si="25"/>
        <v>8.4999999999999992E-2</v>
      </c>
      <c r="AV61" s="21">
        <v>200</v>
      </c>
      <c r="AW61" s="21">
        <f t="shared" si="32"/>
        <v>246</v>
      </c>
      <c r="AX61" s="21">
        <f t="shared" si="27"/>
        <v>0.255</v>
      </c>
      <c r="AY61" s="21">
        <v>750</v>
      </c>
      <c r="AZ61" s="21">
        <f t="shared" si="28"/>
        <v>922.5</v>
      </c>
      <c r="BA61" s="21">
        <f t="shared" si="29"/>
        <v>6.7999999999999991E-2</v>
      </c>
    </row>
    <row r="62" spans="2:53" x14ac:dyDescent="0.25">
      <c r="B62" s="3">
        <v>57</v>
      </c>
      <c r="C62" s="247" t="s">
        <v>62</v>
      </c>
      <c r="D62" s="248"/>
      <c r="E62" s="6" t="s">
        <v>63</v>
      </c>
      <c r="F62" s="5">
        <v>0.5</v>
      </c>
      <c r="G62" s="1" t="s">
        <v>7</v>
      </c>
      <c r="H62" s="21">
        <f t="shared" si="2"/>
        <v>2201.6999999999998</v>
      </c>
      <c r="I62" s="21">
        <v>1790</v>
      </c>
      <c r="J62" s="22">
        <f t="shared" si="3"/>
        <v>2201.6999999999998</v>
      </c>
      <c r="K62" s="21">
        <f t="shared" si="4"/>
        <v>0.5</v>
      </c>
      <c r="L62" s="21">
        <v>2200</v>
      </c>
      <c r="M62" s="21">
        <f t="shared" si="30"/>
        <v>2706</v>
      </c>
      <c r="N62" s="21">
        <f t="shared" si="5"/>
        <v>0.4068181818181818</v>
      </c>
      <c r="O62" s="21">
        <v>1900</v>
      </c>
      <c r="P62" s="21">
        <f t="shared" si="6"/>
        <v>2337</v>
      </c>
      <c r="Q62" s="21">
        <f t="shared" si="7"/>
        <v>0.47105263157894733</v>
      </c>
      <c r="R62" s="21">
        <v>2300</v>
      </c>
      <c r="S62" s="21">
        <f t="shared" si="8"/>
        <v>2829</v>
      </c>
      <c r="T62" s="21">
        <f t="shared" si="9"/>
        <v>0.38913043478260867</v>
      </c>
      <c r="U62" s="21">
        <v>2400</v>
      </c>
      <c r="V62" s="21">
        <f t="shared" si="10"/>
        <v>2952</v>
      </c>
      <c r="W62" s="21">
        <f t="shared" si="11"/>
        <v>0.37291666666666662</v>
      </c>
      <c r="X62" s="45">
        <v>1885</v>
      </c>
      <c r="Y62" s="46">
        <f t="shared" si="12"/>
        <v>2318.5500000000002</v>
      </c>
      <c r="Z62" s="45">
        <f t="shared" si="13"/>
        <v>0.47480106100795749</v>
      </c>
      <c r="AA62" s="51">
        <v>1885</v>
      </c>
      <c r="AB62" s="51">
        <f t="shared" si="14"/>
        <v>2318.5500000000002</v>
      </c>
      <c r="AC62" s="45"/>
      <c r="AD62" s="21">
        <v>2450</v>
      </c>
      <c r="AE62" s="22">
        <f t="shared" si="1"/>
        <v>3013.5</v>
      </c>
      <c r="AF62" s="21">
        <f t="shared" si="15"/>
        <v>0.36530612244897959</v>
      </c>
      <c r="AG62" s="21">
        <v>2200</v>
      </c>
      <c r="AH62" s="22">
        <f t="shared" si="16"/>
        <v>2706</v>
      </c>
      <c r="AI62" s="21">
        <f t="shared" si="17"/>
        <v>0.4068181818181818</v>
      </c>
      <c r="AJ62" s="21">
        <v>2200</v>
      </c>
      <c r="AK62" s="22">
        <f t="shared" si="18"/>
        <v>2706</v>
      </c>
      <c r="AL62" s="21">
        <f t="shared" si="19"/>
        <v>0.4068181818181818</v>
      </c>
      <c r="AM62" s="21">
        <v>2500</v>
      </c>
      <c r="AN62" s="22">
        <f t="shared" si="20"/>
        <v>3075</v>
      </c>
      <c r="AO62" s="21">
        <f t="shared" si="21"/>
        <v>0.35799999999999998</v>
      </c>
      <c r="AP62" s="21">
        <v>2900</v>
      </c>
      <c r="AQ62" s="22">
        <f t="shared" si="22"/>
        <v>3567</v>
      </c>
      <c r="AR62" s="21">
        <f t="shared" si="23"/>
        <v>0.30862068965517236</v>
      </c>
      <c r="AS62" s="21">
        <v>2000</v>
      </c>
      <c r="AT62" s="21">
        <f t="shared" si="31"/>
        <v>2460</v>
      </c>
      <c r="AU62" s="21">
        <f t="shared" si="25"/>
        <v>0.44749999999999995</v>
      </c>
      <c r="AV62" s="21">
        <v>2000</v>
      </c>
      <c r="AW62" s="21">
        <f t="shared" si="32"/>
        <v>2460</v>
      </c>
      <c r="AX62" s="21">
        <f t="shared" si="27"/>
        <v>0.44749999999999995</v>
      </c>
      <c r="AY62" s="21">
        <v>2390</v>
      </c>
      <c r="AZ62" s="21">
        <f t="shared" si="28"/>
        <v>2939.7</v>
      </c>
      <c r="BA62" s="21">
        <f t="shared" si="29"/>
        <v>0.37447698744769875</v>
      </c>
    </row>
    <row r="63" spans="2:53" x14ac:dyDescent="0.25">
      <c r="B63" s="3">
        <v>58</v>
      </c>
      <c r="C63" s="247" t="s">
        <v>64</v>
      </c>
      <c r="D63" s="248"/>
      <c r="E63" s="6" t="s">
        <v>63</v>
      </c>
      <c r="F63" s="5">
        <v>0.5</v>
      </c>
      <c r="G63" s="1" t="s">
        <v>7</v>
      </c>
      <c r="H63" s="21">
        <f t="shared" si="2"/>
        <v>2201.6999999999998</v>
      </c>
      <c r="I63" s="21">
        <v>1790</v>
      </c>
      <c r="J63" s="22">
        <f t="shared" si="3"/>
        <v>2201.6999999999998</v>
      </c>
      <c r="K63" s="21">
        <f t="shared" si="4"/>
        <v>0.5</v>
      </c>
      <c r="L63" s="21">
        <v>2200</v>
      </c>
      <c r="M63" s="21">
        <f t="shared" si="30"/>
        <v>2706</v>
      </c>
      <c r="N63" s="21">
        <f t="shared" si="5"/>
        <v>0.4068181818181818</v>
      </c>
      <c r="O63" s="21">
        <v>1900</v>
      </c>
      <c r="P63" s="21">
        <f t="shared" si="6"/>
        <v>2337</v>
      </c>
      <c r="Q63" s="21">
        <f t="shared" si="7"/>
        <v>0.47105263157894733</v>
      </c>
      <c r="R63" s="21">
        <v>2300</v>
      </c>
      <c r="S63" s="21">
        <f t="shared" si="8"/>
        <v>2829</v>
      </c>
      <c r="T63" s="21">
        <f t="shared" si="9"/>
        <v>0.38913043478260867</v>
      </c>
      <c r="U63" s="21">
        <v>2400</v>
      </c>
      <c r="V63" s="21">
        <f t="shared" si="10"/>
        <v>2952</v>
      </c>
      <c r="W63" s="21">
        <f t="shared" si="11"/>
        <v>0.37291666666666662</v>
      </c>
      <c r="X63" s="45">
        <v>1885</v>
      </c>
      <c r="Y63" s="46">
        <f t="shared" si="12"/>
        <v>2318.5500000000002</v>
      </c>
      <c r="Z63" s="45">
        <f t="shared" si="13"/>
        <v>0.47480106100795749</v>
      </c>
      <c r="AA63" s="51">
        <v>1885</v>
      </c>
      <c r="AB63" s="51">
        <f t="shared" si="14"/>
        <v>2318.5500000000002</v>
      </c>
      <c r="AC63" s="45"/>
      <c r="AD63" s="21">
        <v>2450</v>
      </c>
      <c r="AE63" s="22">
        <f t="shared" si="1"/>
        <v>3013.5</v>
      </c>
      <c r="AF63" s="21">
        <f t="shared" si="15"/>
        <v>0.36530612244897959</v>
      </c>
      <c r="AG63" s="21">
        <v>2200</v>
      </c>
      <c r="AH63" s="22">
        <f t="shared" si="16"/>
        <v>2706</v>
      </c>
      <c r="AI63" s="21">
        <f t="shared" si="17"/>
        <v>0.4068181818181818</v>
      </c>
      <c r="AJ63" s="21">
        <v>2200</v>
      </c>
      <c r="AK63" s="22">
        <f t="shared" si="18"/>
        <v>2706</v>
      </c>
      <c r="AL63" s="21">
        <f t="shared" si="19"/>
        <v>0.4068181818181818</v>
      </c>
      <c r="AM63" s="21">
        <v>2800</v>
      </c>
      <c r="AN63" s="22">
        <f t="shared" si="20"/>
        <v>3444</v>
      </c>
      <c r="AO63" s="21">
        <f t="shared" si="21"/>
        <v>0.31964285714285712</v>
      </c>
      <c r="AP63" s="21">
        <v>4800</v>
      </c>
      <c r="AQ63" s="22">
        <f t="shared" si="22"/>
        <v>5904</v>
      </c>
      <c r="AR63" s="21">
        <f t="shared" si="23"/>
        <v>0.18645833333333331</v>
      </c>
      <c r="AS63" s="21">
        <v>2000</v>
      </c>
      <c r="AT63" s="21">
        <f t="shared" si="31"/>
        <v>2460</v>
      </c>
      <c r="AU63" s="21">
        <f t="shared" si="25"/>
        <v>0.44749999999999995</v>
      </c>
      <c r="AV63" s="21">
        <v>2500</v>
      </c>
      <c r="AW63" s="21">
        <f t="shared" si="32"/>
        <v>3075</v>
      </c>
      <c r="AX63" s="21">
        <f t="shared" si="27"/>
        <v>0.35799999999999998</v>
      </c>
      <c r="AY63" s="21">
        <v>2390</v>
      </c>
      <c r="AZ63" s="21">
        <f t="shared" si="28"/>
        <v>2939.7</v>
      </c>
      <c r="BA63" s="21">
        <f t="shared" si="29"/>
        <v>0.37447698744769875</v>
      </c>
    </row>
    <row r="64" spans="2:53" x14ac:dyDescent="0.25">
      <c r="B64" s="3">
        <v>59</v>
      </c>
      <c r="C64" s="247" t="s">
        <v>65</v>
      </c>
      <c r="D64" s="248"/>
      <c r="E64" s="6" t="s">
        <v>63</v>
      </c>
      <c r="F64" s="5">
        <v>0.5</v>
      </c>
      <c r="G64" s="1" t="s">
        <v>7</v>
      </c>
      <c r="H64" s="21">
        <f t="shared" si="2"/>
        <v>2337</v>
      </c>
      <c r="I64" s="21">
        <v>2890</v>
      </c>
      <c r="J64" s="22">
        <f t="shared" si="3"/>
        <v>3554.7</v>
      </c>
      <c r="K64" s="21">
        <f t="shared" si="4"/>
        <v>0.32871972318339104</v>
      </c>
      <c r="L64" s="21">
        <v>2800</v>
      </c>
      <c r="M64" s="21">
        <f t="shared" si="30"/>
        <v>3444</v>
      </c>
      <c r="N64" s="21">
        <f t="shared" si="5"/>
        <v>0.3392857142857143</v>
      </c>
      <c r="O64" s="21">
        <v>3050</v>
      </c>
      <c r="P64" s="21">
        <f t="shared" si="6"/>
        <v>3751.5</v>
      </c>
      <c r="Q64" s="21">
        <f t="shared" si="7"/>
        <v>0.31147540983606559</v>
      </c>
      <c r="R64" s="21">
        <v>3400</v>
      </c>
      <c r="S64" s="21">
        <f t="shared" si="8"/>
        <v>4182</v>
      </c>
      <c r="T64" s="21">
        <f t="shared" si="9"/>
        <v>0.27941176470588236</v>
      </c>
      <c r="U64" s="21">
        <v>3500</v>
      </c>
      <c r="V64" s="21">
        <f t="shared" si="10"/>
        <v>4305</v>
      </c>
      <c r="W64" s="21">
        <f t="shared" si="11"/>
        <v>0.27142857142857141</v>
      </c>
      <c r="X64" s="45">
        <v>3020</v>
      </c>
      <c r="Y64" s="46">
        <f t="shared" si="12"/>
        <v>3714.6</v>
      </c>
      <c r="Z64" s="45">
        <f t="shared" si="13"/>
        <v>0.31456953642384106</v>
      </c>
      <c r="AA64" s="51">
        <v>3020</v>
      </c>
      <c r="AB64" s="51">
        <f t="shared" si="14"/>
        <v>3714.6</v>
      </c>
      <c r="AC64" s="45"/>
      <c r="AD64" s="21">
        <v>3500</v>
      </c>
      <c r="AE64" s="22">
        <f t="shared" si="1"/>
        <v>4305</v>
      </c>
      <c r="AF64" s="21">
        <f t="shared" si="15"/>
        <v>0.27142857142857141</v>
      </c>
      <c r="AG64" s="21">
        <v>3100</v>
      </c>
      <c r="AH64" s="22">
        <f t="shared" si="16"/>
        <v>3813</v>
      </c>
      <c r="AI64" s="21">
        <f t="shared" si="17"/>
        <v>0.30645161290322581</v>
      </c>
      <c r="AJ64" s="21">
        <v>3200</v>
      </c>
      <c r="AK64" s="22">
        <f t="shared" si="18"/>
        <v>3936</v>
      </c>
      <c r="AL64" s="21">
        <f t="shared" si="19"/>
        <v>0.296875</v>
      </c>
      <c r="AM64" s="21">
        <v>5500</v>
      </c>
      <c r="AN64" s="22">
        <f t="shared" si="20"/>
        <v>6765</v>
      </c>
      <c r="AO64" s="21">
        <f t="shared" si="21"/>
        <v>0.17272727272727273</v>
      </c>
      <c r="AP64" s="21">
        <v>1900</v>
      </c>
      <c r="AQ64" s="22">
        <f t="shared" si="22"/>
        <v>2337</v>
      </c>
      <c r="AR64" s="21">
        <f t="shared" si="23"/>
        <v>0.5</v>
      </c>
      <c r="AS64" s="21">
        <v>3300</v>
      </c>
      <c r="AT64" s="21">
        <f t="shared" si="31"/>
        <v>4059</v>
      </c>
      <c r="AU64" s="21">
        <f t="shared" si="25"/>
        <v>0.2878787878787879</v>
      </c>
      <c r="AV64" s="21">
        <v>5000</v>
      </c>
      <c r="AW64" s="21">
        <f t="shared" si="32"/>
        <v>6150</v>
      </c>
      <c r="AX64" s="21">
        <f t="shared" si="27"/>
        <v>0.19</v>
      </c>
      <c r="AY64" s="21">
        <v>3520</v>
      </c>
      <c r="AZ64" s="21">
        <f t="shared" si="28"/>
        <v>4329.6000000000004</v>
      </c>
      <c r="BA64" s="21">
        <f t="shared" si="29"/>
        <v>0.26988636363636359</v>
      </c>
    </row>
    <row r="65" spans="2:53" x14ac:dyDescent="0.25">
      <c r="B65" s="3">
        <v>60</v>
      </c>
      <c r="C65" s="247" t="s">
        <v>66</v>
      </c>
      <c r="D65" s="248"/>
      <c r="E65" s="6" t="s">
        <v>63</v>
      </c>
      <c r="F65" s="5">
        <v>0.5</v>
      </c>
      <c r="G65" s="1" t="s">
        <v>7</v>
      </c>
      <c r="H65" s="21">
        <f t="shared" si="2"/>
        <v>2706</v>
      </c>
      <c r="I65" s="21">
        <v>4890</v>
      </c>
      <c r="J65" s="22">
        <f t="shared" si="3"/>
        <v>6014.7</v>
      </c>
      <c r="K65" s="21">
        <f t="shared" si="4"/>
        <v>0.22494887525562374</v>
      </c>
      <c r="L65" s="21">
        <v>5400</v>
      </c>
      <c r="M65" s="21">
        <f t="shared" si="30"/>
        <v>6642</v>
      </c>
      <c r="N65" s="21">
        <f t="shared" si="5"/>
        <v>0.20370370370370369</v>
      </c>
      <c r="O65" s="21">
        <v>3600</v>
      </c>
      <c r="P65" s="21">
        <f t="shared" si="6"/>
        <v>4428</v>
      </c>
      <c r="Q65" s="21">
        <f t="shared" si="7"/>
        <v>0.30555555555555558</v>
      </c>
      <c r="R65" s="21">
        <v>6200</v>
      </c>
      <c r="S65" s="21">
        <f t="shared" si="8"/>
        <v>7626</v>
      </c>
      <c r="T65" s="21">
        <f t="shared" si="9"/>
        <v>0.17741935483870969</v>
      </c>
      <c r="U65" s="21">
        <v>6200</v>
      </c>
      <c r="V65" s="21">
        <f t="shared" si="10"/>
        <v>7626</v>
      </c>
      <c r="W65" s="21">
        <f t="shared" si="11"/>
        <v>0.17741935483870969</v>
      </c>
      <c r="X65" s="45">
        <v>3610</v>
      </c>
      <c r="Y65" s="46">
        <f t="shared" si="12"/>
        <v>4440.3</v>
      </c>
      <c r="Z65" s="45">
        <f t="shared" si="13"/>
        <v>0.3047091412742382</v>
      </c>
      <c r="AA65" s="51">
        <v>3610</v>
      </c>
      <c r="AB65" s="51">
        <f t="shared" si="14"/>
        <v>4440.3</v>
      </c>
      <c r="AC65" s="45"/>
      <c r="AD65" s="21">
        <v>6250</v>
      </c>
      <c r="AE65" s="22">
        <f t="shared" si="1"/>
        <v>7687.5</v>
      </c>
      <c r="AF65" s="21">
        <f t="shared" si="15"/>
        <v>0.17599999999999999</v>
      </c>
      <c r="AG65" s="21">
        <v>6000</v>
      </c>
      <c r="AH65" s="22">
        <f t="shared" si="16"/>
        <v>7380</v>
      </c>
      <c r="AI65" s="21">
        <f t="shared" si="17"/>
        <v>0.18333333333333332</v>
      </c>
      <c r="AJ65" s="21">
        <v>5800</v>
      </c>
      <c r="AK65" s="22">
        <f t="shared" si="18"/>
        <v>7134</v>
      </c>
      <c r="AL65" s="21">
        <f t="shared" si="19"/>
        <v>0.18965517241379309</v>
      </c>
      <c r="AM65" s="21">
        <v>7000</v>
      </c>
      <c r="AN65" s="22">
        <f t="shared" si="20"/>
        <v>8610</v>
      </c>
      <c r="AO65" s="21">
        <f t="shared" si="21"/>
        <v>0.15714285714285714</v>
      </c>
      <c r="AP65" s="21">
        <v>2200</v>
      </c>
      <c r="AQ65" s="22">
        <f t="shared" si="22"/>
        <v>2706</v>
      </c>
      <c r="AR65" s="21">
        <f t="shared" si="23"/>
        <v>0.5</v>
      </c>
      <c r="AS65" s="21">
        <v>5900</v>
      </c>
      <c r="AT65" s="21">
        <f t="shared" si="31"/>
        <v>7257</v>
      </c>
      <c r="AU65" s="21">
        <f t="shared" si="25"/>
        <v>0.1864406779661017</v>
      </c>
      <c r="AV65" s="21">
        <v>7000</v>
      </c>
      <c r="AW65" s="21">
        <f t="shared" si="32"/>
        <v>8610</v>
      </c>
      <c r="AX65" s="21">
        <f t="shared" si="27"/>
        <v>0.15714285714285714</v>
      </c>
      <c r="AY65" s="21">
        <v>6150</v>
      </c>
      <c r="AZ65" s="21">
        <f t="shared" si="28"/>
        <v>7564.5</v>
      </c>
      <c r="BA65" s="21">
        <f t="shared" si="29"/>
        <v>0.17886178861788618</v>
      </c>
    </row>
    <row r="66" spans="2:53" ht="20.25" customHeight="1" x14ac:dyDescent="0.25">
      <c r="B66" s="3">
        <v>61</v>
      </c>
      <c r="C66" s="247" t="s">
        <v>67</v>
      </c>
      <c r="D66" s="248"/>
      <c r="E66" s="6" t="s">
        <v>68</v>
      </c>
      <c r="F66" s="5">
        <v>0.5</v>
      </c>
      <c r="G66" s="1" t="s">
        <v>7</v>
      </c>
      <c r="H66" s="21">
        <f t="shared" si="2"/>
        <v>1709.7</v>
      </c>
      <c r="I66" s="21">
        <v>1390</v>
      </c>
      <c r="J66" s="22">
        <f t="shared" si="3"/>
        <v>1709.7</v>
      </c>
      <c r="K66" s="21">
        <f t="shared" si="4"/>
        <v>0.5</v>
      </c>
      <c r="L66" s="21">
        <v>2300</v>
      </c>
      <c r="M66" s="21">
        <f t="shared" si="30"/>
        <v>2829</v>
      </c>
      <c r="N66" s="21">
        <f t="shared" si="5"/>
        <v>0.30217391304347829</v>
      </c>
      <c r="O66" s="21">
        <v>1750</v>
      </c>
      <c r="P66" s="21">
        <f t="shared" si="6"/>
        <v>2152.5</v>
      </c>
      <c r="Q66" s="21">
        <f t="shared" si="7"/>
        <v>0.39714285714285713</v>
      </c>
      <c r="R66" s="21">
        <v>1850</v>
      </c>
      <c r="S66" s="21">
        <f t="shared" si="8"/>
        <v>2275.5</v>
      </c>
      <c r="T66" s="21">
        <f t="shared" si="9"/>
        <v>0.37567567567567567</v>
      </c>
      <c r="U66" s="21">
        <v>1500</v>
      </c>
      <c r="V66" s="21">
        <f t="shared" si="10"/>
        <v>1845</v>
      </c>
      <c r="W66" s="21">
        <f t="shared" si="11"/>
        <v>0.46333333333333332</v>
      </c>
      <c r="X66" s="45">
        <v>1740</v>
      </c>
      <c r="Y66" s="46">
        <f t="shared" si="12"/>
        <v>2140.1999999999998</v>
      </c>
      <c r="Z66" s="45">
        <f t="shared" si="13"/>
        <v>0.39942528735632188</v>
      </c>
      <c r="AA66" s="51">
        <v>1740</v>
      </c>
      <c r="AB66" s="51">
        <f t="shared" si="14"/>
        <v>2140.1999999999998</v>
      </c>
      <c r="AC66" s="45"/>
      <c r="AD66" s="21">
        <v>1700</v>
      </c>
      <c r="AE66" s="22">
        <f t="shared" si="1"/>
        <v>2091</v>
      </c>
      <c r="AF66" s="21">
        <f t="shared" si="15"/>
        <v>0.4088235294117647</v>
      </c>
      <c r="AG66" s="21">
        <v>1500</v>
      </c>
      <c r="AH66" s="22">
        <f t="shared" si="16"/>
        <v>1845</v>
      </c>
      <c r="AI66" s="21">
        <f t="shared" si="17"/>
        <v>0.46333333333333332</v>
      </c>
      <c r="AJ66" s="21">
        <v>1600</v>
      </c>
      <c r="AK66" s="22">
        <f t="shared" si="18"/>
        <v>1968</v>
      </c>
      <c r="AL66" s="21">
        <f t="shared" si="19"/>
        <v>0.43437500000000001</v>
      </c>
      <c r="AM66" s="21">
        <v>2800</v>
      </c>
      <c r="AN66" s="22">
        <f t="shared" si="20"/>
        <v>3444</v>
      </c>
      <c r="AO66" s="21">
        <f t="shared" si="21"/>
        <v>0.24821428571428572</v>
      </c>
      <c r="AP66" s="21">
        <v>2000</v>
      </c>
      <c r="AQ66" s="22">
        <f t="shared" si="22"/>
        <v>2460</v>
      </c>
      <c r="AR66" s="21">
        <f t="shared" si="23"/>
        <v>0.34750000000000003</v>
      </c>
      <c r="AS66" s="21">
        <v>1700</v>
      </c>
      <c r="AT66" s="21">
        <f t="shared" si="31"/>
        <v>2091</v>
      </c>
      <c r="AU66" s="21">
        <f t="shared" si="25"/>
        <v>0.4088235294117647</v>
      </c>
      <c r="AV66" s="21">
        <v>1700</v>
      </c>
      <c r="AW66" s="21">
        <f t="shared" si="32"/>
        <v>2091</v>
      </c>
      <c r="AX66" s="21">
        <f t="shared" si="27"/>
        <v>0.4088235294117647</v>
      </c>
      <c r="AY66" s="21">
        <v>1780</v>
      </c>
      <c r="AZ66" s="21">
        <f t="shared" si="28"/>
        <v>2189.4</v>
      </c>
      <c r="BA66" s="21">
        <f t="shared" si="29"/>
        <v>0.3904494382022472</v>
      </c>
    </row>
    <row r="67" spans="2:53" x14ac:dyDescent="0.25">
      <c r="B67" s="3">
        <v>62</v>
      </c>
      <c r="C67" s="247" t="s">
        <v>69</v>
      </c>
      <c r="D67" s="248"/>
      <c r="E67" s="4" t="s">
        <v>68</v>
      </c>
      <c r="F67" s="5">
        <v>0.9</v>
      </c>
      <c r="G67" s="1" t="s">
        <v>7</v>
      </c>
      <c r="H67" s="21">
        <f t="shared" si="2"/>
        <v>1709.7</v>
      </c>
      <c r="I67" s="21">
        <v>1390</v>
      </c>
      <c r="J67" s="22">
        <f t="shared" si="3"/>
        <v>1709.7</v>
      </c>
      <c r="K67" s="21">
        <f t="shared" si="4"/>
        <v>0.9</v>
      </c>
      <c r="L67" s="21">
        <v>2900</v>
      </c>
      <c r="M67" s="21">
        <f t="shared" si="30"/>
        <v>3567</v>
      </c>
      <c r="N67" s="21">
        <f t="shared" si="5"/>
        <v>0.43137931034482763</v>
      </c>
      <c r="O67" s="21">
        <v>1400</v>
      </c>
      <c r="P67" s="21">
        <f t="shared" si="6"/>
        <v>1722</v>
      </c>
      <c r="Q67" s="21">
        <f t="shared" si="7"/>
        <v>0.89357142857142857</v>
      </c>
      <c r="R67" s="21">
        <v>1850</v>
      </c>
      <c r="S67" s="21">
        <f t="shared" si="8"/>
        <v>2275.5</v>
      </c>
      <c r="T67" s="21">
        <f t="shared" si="9"/>
        <v>0.67621621621621619</v>
      </c>
      <c r="U67" s="21">
        <v>1500</v>
      </c>
      <c r="V67" s="21">
        <f t="shared" si="10"/>
        <v>1845</v>
      </c>
      <c r="W67" s="21">
        <f t="shared" si="11"/>
        <v>0.83399999999999996</v>
      </c>
      <c r="X67" s="45">
        <v>1399</v>
      </c>
      <c r="Y67" s="46">
        <f t="shared" si="12"/>
        <v>1720.77</v>
      </c>
      <c r="Z67" s="45">
        <f t="shared" si="13"/>
        <v>0.89421015010721949</v>
      </c>
      <c r="AA67" s="51">
        <v>1399</v>
      </c>
      <c r="AB67" s="51">
        <f t="shared" si="14"/>
        <v>1720.77</v>
      </c>
      <c r="AC67" s="45"/>
      <c r="AD67" s="21">
        <v>1700</v>
      </c>
      <c r="AE67" s="22">
        <f t="shared" si="1"/>
        <v>2091</v>
      </c>
      <c r="AF67" s="21">
        <f t="shared" si="15"/>
        <v>0.73588235294117643</v>
      </c>
      <c r="AG67" s="21">
        <v>1700</v>
      </c>
      <c r="AH67" s="22">
        <f t="shared" si="16"/>
        <v>2091</v>
      </c>
      <c r="AI67" s="21">
        <f t="shared" si="17"/>
        <v>0.73588235294117643</v>
      </c>
      <c r="AJ67" s="21">
        <v>1600</v>
      </c>
      <c r="AK67" s="22">
        <f t="shared" si="18"/>
        <v>1968</v>
      </c>
      <c r="AL67" s="21">
        <f t="shared" si="19"/>
        <v>0.78187499999999999</v>
      </c>
      <c r="AM67" s="21">
        <v>3000</v>
      </c>
      <c r="AN67" s="22">
        <f t="shared" si="20"/>
        <v>3690</v>
      </c>
      <c r="AO67" s="21">
        <f t="shared" si="21"/>
        <v>0.41699999999999998</v>
      </c>
      <c r="AP67" s="21">
        <v>2200</v>
      </c>
      <c r="AQ67" s="22">
        <f t="shared" si="22"/>
        <v>2706</v>
      </c>
      <c r="AR67" s="21">
        <f t="shared" si="23"/>
        <v>0.56863636363636372</v>
      </c>
      <c r="AS67" s="21">
        <v>1700</v>
      </c>
      <c r="AT67" s="21">
        <f t="shared" si="31"/>
        <v>2091</v>
      </c>
      <c r="AU67" s="21">
        <f t="shared" si="25"/>
        <v>0.73588235294117643</v>
      </c>
      <c r="AV67" s="21">
        <v>2200</v>
      </c>
      <c r="AW67" s="21">
        <f t="shared" si="32"/>
        <v>2706</v>
      </c>
      <c r="AX67" s="21">
        <f t="shared" si="27"/>
        <v>0.56863636363636372</v>
      </c>
      <c r="AY67" s="21">
        <v>1795</v>
      </c>
      <c r="AZ67" s="21">
        <f t="shared" si="28"/>
        <v>2207.85</v>
      </c>
      <c r="BA67" s="21">
        <f t="shared" si="29"/>
        <v>0.69693593314763236</v>
      </c>
    </row>
    <row r="68" spans="2:53" x14ac:dyDescent="0.25">
      <c r="B68" s="3">
        <v>63</v>
      </c>
      <c r="C68" s="247" t="s">
        <v>70</v>
      </c>
      <c r="D68" s="248"/>
      <c r="E68" s="4" t="s">
        <v>71</v>
      </c>
      <c r="F68" s="5">
        <v>0.9</v>
      </c>
      <c r="G68" s="1" t="s">
        <v>7</v>
      </c>
      <c r="H68" s="21">
        <f t="shared" si="2"/>
        <v>4538.7</v>
      </c>
      <c r="I68" s="21">
        <v>3790</v>
      </c>
      <c r="J68" s="22">
        <f t="shared" si="3"/>
        <v>4661.7</v>
      </c>
      <c r="K68" s="21">
        <f t="shared" si="4"/>
        <v>0.87625329815303432</v>
      </c>
      <c r="L68" s="21">
        <v>3700</v>
      </c>
      <c r="M68" s="21">
        <f t="shared" si="30"/>
        <v>4551</v>
      </c>
      <c r="N68" s="21">
        <f t="shared" si="5"/>
        <v>0.8975675675675675</v>
      </c>
      <c r="O68" s="21">
        <v>3700</v>
      </c>
      <c r="P68" s="21">
        <f t="shared" si="6"/>
        <v>4551</v>
      </c>
      <c r="Q68" s="21">
        <f t="shared" si="7"/>
        <v>0.8975675675675675</v>
      </c>
      <c r="R68" s="21">
        <v>4100</v>
      </c>
      <c r="S68" s="21">
        <f t="shared" si="8"/>
        <v>5043</v>
      </c>
      <c r="T68" s="21">
        <f t="shared" si="9"/>
        <v>0.80999999999999994</v>
      </c>
      <c r="U68" s="21">
        <v>4000</v>
      </c>
      <c r="V68" s="21">
        <f t="shared" si="10"/>
        <v>4920</v>
      </c>
      <c r="W68" s="21">
        <f t="shared" si="11"/>
        <v>0.83025000000000004</v>
      </c>
      <c r="X68" s="45">
        <v>3690</v>
      </c>
      <c r="Y68" s="46">
        <f t="shared" si="12"/>
        <v>4538.7</v>
      </c>
      <c r="Z68" s="45">
        <f t="shared" si="13"/>
        <v>0.9</v>
      </c>
      <c r="AA68" s="51">
        <v>3690</v>
      </c>
      <c r="AB68" s="51">
        <f t="shared" si="14"/>
        <v>4538.7</v>
      </c>
      <c r="AC68" s="45"/>
      <c r="AD68" s="21">
        <v>4100</v>
      </c>
      <c r="AE68" s="22">
        <f t="shared" si="1"/>
        <v>5043</v>
      </c>
      <c r="AF68" s="21">
        <f t="shared" si="15"/>
        <v>0.80999999999999994</v>
      </c>
      <c r="AG68" s="21">
        <v>3900</v>
      </c>
      <c r="AH68" s="22">
        <f t="shared" si="16"/>
        <v>4797</v>
      </c>
      <c r="AI68" s="21">
        <f t="shared" si="17"/>
        <v>0.85153846153846158</v>
      </c>
      <c r="AJ68" s="21">
        <v>3900</v>
      </c>
      <c r="AK68" s="22">
        <f t="shared" si="18"/>
        <v>4797</v>
      </c>
      <c r="AL68" s="21">
        <f t="shared" si="19"/>
        <v>0.85153846153846158</v>
      </c>
      <c r="AM68" s="21">
        <v>6000</v>
      </c>
      <c r="AN68" s="22">
        <f t="shared" si="20"/>
        <v>7380</v>
      </c>
      <c r="AO68" s="21">
        <f t="shared" si="21"/>
        <v>0.55349999999999999</v>
      </c>
      <c r="AP68" s="21">
        <v>3800</v>
      </c>
      <c r="AQ68" s="22">
        <f t="shared" si="22"/>
        <v>4674</v>
      </c>
      <c r="AR68" s="21">
        <f t="shared" si="23"/>
        <v>0.87394736842105258</v>
      </c>
      <c r="AS68" s="21">
        <v>3800</v>
      </c>
      <c r="AT68" s="21">
        <f t="shared" si="31"/>
        <v>4674</v>
      </c>
      <c r="AU68" s="21">
        <f t="shared" si="25"/>
        <v>0.87394736842105258</v>
      </c>
      <c r="AV68" s="21">
        <v>4700</v>
      </c>
      <c r="AW68" s="21">
        <f t="shared" si="32"/>
        <v>5781</v>
      </c>
      <c r="AX68" s="21">
        <f t="shared" si="27"/>
        <v>0.70659574468085107</v>
      </c>
      <c r="AY68" s="21">
        <v>4185</v>
      </c>
      <c r="AZ68" s="21">
        <f t="shared" si="28"/>
        <v>5147.55</v>
      </c>
      <c r="BA68" s="21">
        <f t="shared" si="29"/>
        <v>0.79354838709677411</v>
      </c>
    </row>
    <row r="69" spans="2:53" x14ac:dyDescent="0.25">
      <c r="B69" s="3">
        <v>64</v>
      </c>
      <c r="C69" s="247" t="s">
        <v>72</v>
      </c>
      <c r="D69" s="248"/>
      <c r="E69" s="4" t="s">
        <v>71</v>
      </c>
      <c r="F69" s="5">
        <v>0.9</v>
      </c>
      <c r="G69" s="1" t="s">
        <v>7</v>
      </c>
      <c r="H69" s="21">
        <f t="shared" si="2"/>
        <v>4538.7</v>
      </c>
      <c r="I69" s="21">
        <v>4790</v>
      </c>
      <c r="J69" s="22">
        <f t="shared" si="3"/>
        <v>5891.7</v>
      </c>
      <c r="K69" s="21">
        <f t="shared" si="4"/>
        <v>0.69331941544885178</v>
      </c>
      <c r="L69" s="21">
        <v>4900</v>
      </c>
      <c r="M69" s="21">
        <f t="shared" si="30"/>
        <v>6027</v>
      </c>
      <c r="N69" s="21">
        <f t="shared" si="5"/>
        <v>0.67775510204081624</v>
      </c>
      <c r="O69" s="21">
        <v>3700</v>
      </c>
      <c r="P69" s="21">
        <f t="shared" si="6"/>
        <v>4551</v>
      </c>
      <c r="Q69" s="21">
        <f t="shared" si="7"/>
        <v>0.8975675675675675</v>
      </c>
      <c r="R69" s="21">
        <v>6500</v>
      </c>
      <c r="S69" s="21">
        <f t="shared" si="8"/>
        <v>7995</v>
      </c>
      <c r="T69" s="21">
        <f t="shared" si="9"/>
        <v>0.51092307692307692</v>
      </c>
      <c r="U69" s="21">
        <v>6000</v>
      </c>
      <c r="V69" s="21">
        <f t="shared" si="10"/>
        <v>7380</v>
      </c>
      <c r="W69" s="21">
        <f t="shared" si="11"/>
        <v>0.55349999999999999</v>
      </c>
      <c r="X69" s="45">
        <v>3690</v>
      </c>
      <c r="Y69" s="46">
        <f t="shared" si="12"/>
        <v>4538.7</v>
      </c>
      <c r="Z69" s="45">
        <f t="shared" si="13"/>
        <v>0.9</v>
      </c>
      <c r="AA69" s="51">
        <v>3690</v>
      </c>
      <c r="AB69" s="51">
        <f t="shared" si="14"/>
        <v>4538.7</v>
      </c>
      <c r="AC69" s="45"/>
      <c r="AD69" s="21">
        <v>6200</v>
      </c>
      <c r="AE69" s="22">
        <f t="shared" si="1"/>
        <v>7626</v>
      </c>
      <c r="AF69" s="21">
        <f t="shared" si="15"/>
        <v>0.53564516129032258</v>
      </c>
      <c r="AG69" s="21">
        <v>5700</v>
      </c>
      <c r="AH69" s="22">
        <f t="shared" si="16"/>
        <v>7011</v>
      </c>
      <c r="AI69" s="21">
        <f t="shared" si="17"/>
        <v>0.5826315789473685</v>
      </c>
      <c r="AJ69" s="21">
        <v>5800</v>
      </c>
      <c r="AK69" s="22">
        <f t="shared" si="18"/>
        <v>7134</v>
      </c>
      <c r="AL69" s="21">
        <f t="shared" si="19"/>
        <v>0.57258620689655171</v>
      </c>
      <c r="AM69" s="21">
        <v>7200</v>
      </c>
      <c r="AN69" s="22">
        <f t="shared" si="20"/>
        <v>8856</v>
      </c>
      <c r="AO69" s="21">
        <f t="shared" si="21"/>
        <v>0.46124999999999999</v>
      </c>
      <c r="AP69" s="21">
        <v>4300</v>
      </c>
      <c r="AQ69" s="22">
        <f t="shared" si="22"/>
        <v>5289</v>
      </c>
      <c r="AR69" s="21">
        <f t="shared" si="23"/>
        <v>0.77232558139534879</v>
      </c>
      <c r="AS69" s="21">
        <v>5900</v>
      </c>
      <c r="AT69" s="21">
        <f t="shared" si="31"/>
        <v>7257</v>
      </c>
      <c r="AU69" s="21">
        <f t="shared" si="25"/>
        <v>0.56288135593220345</v>
      </c>
      <c r="AV69" s="21">
        <v>6700</v>
      </c>
      <c r="AW69" s="21">
        <f t="shared" si="32"/>
        <v>8241</v>
      </c>
      <c r="AX69" s="21">
        <f t="shared" si="27"/>
        <v>0.49567164179104478</v>
      </c>
      <c r="AY69" s="21">
        <v>6000</v>
      </c>
      <c r="AZ69" s="21">
        <f t="shared" si="28"/>
        <v>7380</v>
      </c>
      <c r="BA69" s="21">
        <f t="shared" si="29"/>
        <v>0.55349999999999999</v>
      </c>
    </row>
    <row r="70" spans="2:53" ht="24.75" x14ac:dyDescent="0.25">
      <c r="B70" s="3">
        <v>65</v>
      </c>
      <c r="C70" s="247" t="s">
        <v>73</v>
      </c>
      <c r="D70" s="248"/>
      <c r="E70" s="6" t="s">
        <v>74</v>
      </c>
      <c r="F70" s="5">
        <v>0.9</v>
      </c>
      <c r="G70" s="1" t="s">
        <v>7</v>
      </c>
      <c r="H70" s="21">
        <f t="shared" si="2"/>
        <v>2250.9</v>
      </c>
      <c r="I70" s="21">
        <v>1890</v>
      </c>
      <c r="J70" s="22">
        <f t="shared" si="3"/>
        <v>2324.6999999999998</v>
      </c>
      <c r="K70" s="21">
        <f t="shared" si="4"/>
        <v>0.87142857142857155</v>
      </c>
      <c r="L70" s="21">
        <v>2700</v>
      </c>
      <c r="M70" s="21">
        <f t="shared" si="30"/>
        <v>3321</v>
      </c>
      <c r="N70" s="21">
        <f t="shared" si="5"/>
        <v>0.6100000000000001</v>
      </c>
      <c r="O70" s="21">
        <v>1850</v>
      </c>
      <c r="P70" s="21">
        <f t="shared" si="6"/>
        <v>2275.5</v>
      </c>
      <c r="Q70" s="21">
        <f t="shared" si="7"/>
        <v>0.89027027027027028</v>
      </c>
      <c r="R70" s="21">
        <v>2700</v>
      </c>
      <c r="S70" s="21">
        <f t="shared" si="8"/>
        <v>3321</v>
      </c>
      <c r="T70" s="21">
        <f t="shared" si="9"/>
        <v>0.6100000000000001</v>
      </c>
      <c r="U70" s="21">
        <v>2800</v>
      </c>
      <c r="V70" s="21">
        <f t="shared" si="10"/>
        <v>3444</v>
      </c>
      <c r="W70" s="21">
        <f t="shared" si="11"/>
        <v>0.58821428571428569</v>
      </c>
      <c r="X70" s="45">
        <v>1830</v>
      </c>
      <c r="Y70" s="46">
        <f t="shared" si="12"/>
        <v>2250.9</v>
      </c>
      <c r="Z70" s="45">
        <f t="shared" si="13"/>
        <v>0.9</v>
      </c>
      <c r="AA70" s="51">
        <v>1830</v>
      </c>
      <c r="AB70" s="51">
        <f t="shared" si="14"/>
        <v>2250.9</v>
      </c>
      <c r="AC70" s="45"/>
      <c r="AD70" s="21">
        <v>2750</v>
      </c>
      <c r="AE70" s="22">
        <f t="shared" ref="AE70:AE74" si="33">AD70*1.23</f>
        <v>3382.5</v>
      </c>
      <c r="AF70" s="21">
        <f t="shared" si="15"/>
        <v>0.59890909090909095</v>
      </c>
      <c r="AG70" s="21">
        <v>2500</v>
      </c>
      <c r="AH70" s="22">
        <f t="shared" si="16"/>
        <v>3075</v>
      </c>
      <c r="AI70" s="21">
        <f t="shared" si="17"/>
        <v>0.65880000000000005</v>
      </c>
      <c r="AJ70" s="21">
        <v>2400</v>
      </c>
      <c r="AK70" s="22">
        <f t="shared" si="18"/>
        <v>2952</v>
      </c>
      <c r="AL70" s="21">
        <f t="shared" si="19"/>
        <v>0.68625000000000003</v>
      </c>
      <c r="AM70" s="21">
        <v>2800</v>
      </c>
      <c r="AN70" s="22">
        <f t="shared" si="20"/>
        <v>3444</v>
      </c>
      <c r="AO70" s="21">
        <f t="shared" si="21"/>
        <v>0.58821428571428569</v>
      </c>
      <c r="AP70" s="21">
        <v>2700</v>
      </c>
      <c r="AQ70" s="22">
        <f t="shared" si="22"/>
        <v>3321</v>
      </c>
      <c r="AR70" s="21">
        <f t="shared" si="23"/>
        <v>0.6100000000000001</v>
      </c>
      <c r="AS70" s="21">
        <v>2400</v>
      </c>
      <c r="AT70" s="21">
        <f t="shared" si="31"/>
        <v>2952</v>
      </c>
      <c r="AU70" s="21">
        <f t="shared" si="25"/>
        <v>0.68625000000000003</v>
      </c>
      <c r="AV70" s="21">
        <v>2200</v>
      </c>
      <c r="AW70" s="21">
        <f t="shared" si="32"/>
        <v>2706</v>
      </c>
      <c r="AX70" s="21">
        <f t="shared" si="27"/>
        <v>0.74863636363636377</v>
      </c>
      <c r="AY70" s="21">
        <v>2820</v>
      </c>
      <c r="AZ70" s="21">
        <f t="shared" si="28"/>
        <v>3468.6</v>
      </c>
      <c r="BA70" s="21">
        <f t="shared" si="29"/>
        <v>0.58404255319148934</v>
      </c>
    </row>
    <row r="71" spans="2:53" ht="24.75" x14ac:dyDescent="0.25">
      <c r="B71" s="3">
        <v>66</v>
      </c>
      <c r="C71" s="247" t="s">
        <v>75</v>
      </c>
      <c r="D71" s="248"/>
      <c r="E71" s="6" t="s">
        <v>74</v>
      </c>
      <c r="F71" s="5">
        <v>0.9</v>
      </c>
      <c r="G71" s="1" t="s">
        <v>7</v>
      </c>
      <c r="H71" s="21">
        <f t="shared" ref="H71:H74" si="34">MIN(J71,M71,P71,S71,V71,Y71,AE71,AH71,AK71,AN71,AQ71,AT71,AW71,AZ71)</f>
        <v>2250.9</v>
      </c>
      <c r="I71" s="21">
        <v>1890</v>
      </c>
      <c r="J71" s="22">
        <f t="shared" ref="J71:J74" si="35">I71*1.23</f>
        <v>2324.6999999999998</v>
      </c>
      <c r="K71" s="21">
        <f t="shared" ref="K71:K74" si="36">H71/J71*F71</f>
        <v>0.87142857142857155</v>
      </c>
      <c r="L71" s="21">
        <v>3200</v>
      </c>
      <c r="M71" s="21">
        <f t="shared" si="30"/>
        <v>3936</v>
      </c>
      <c r="N71" s="21">
        <f t="shared" ref="N71:N74" si="37">H71/M71*F71</f>
        <v>0.51468750000000008</v>
      </c>
      <c r="O71" s="21">
        <v>1850</v>
      </c>
      <c r="P71" s="21">
        <f t="shared" ref="P71:P74" si="38">O71*1.23</f>
        <v>2275.5</v>
      </c>
      <c r="Q71" s="21">
        <f t="shared" ref="Q71:Q74" si="39">H71/P71*F71</f>
        <v>0.89027027027027028</v>
      </c>
      <c r="R71" s="21">
        <v>2700</v>
      </c>
      <c r="S71" s="21">
        <f t="shared" ref="S71:S74" si="40">R71*1.23</f>
        <v>3321</v>
      </c>
      <c r="T71" s="21">
        <f t="shared" ref="T71:T74" si="41">H71/S71*F71</f>
        <v>0.6100000000000001</v>
      </c>
      <c r="U71" s="21">
        <v>2800</v>
      </c>
      <c r="V71" s="21">
        <f t="shared" ref="V71:V74" si="42">U71*1.23</f>
        <v>3444</v>
      </c>
      <c r="W71" s="21">
        <f t="shared" ref="W71:W74" si="43">H71/V71*F71</f>
        <v>0.58821428571428569</v>
      </c>
      <c r="X71" s="45">
        <v>1830</v>
      </c>
      <c r="Y71" s="46">
        <f t="shared" ref="Y71:Y74" si="44">X71*1.23</f>
        <v>2250.9</v>
      </c>
      <c r="Z71" s="45">
        <f t="shared" ref="Z71:Z74" si="45">H71/Y71*F71</f>
        <v>0.9</v>
      </c>
      <c r="AA71" s="51">
        <v>1830</v>
      </c>
      <c r="AB71" s="51">
        <f t="shared" ref="AB71:AB74" si="46">AA71*1.23</f>
        <v>2250.9</v>
      </c>
      <c r="AC71" s="45"/>
      <c r="AD71" s="21">
        <v>2750</v>
      </c>
      <c r="AE71" s="22">
        <f t="shared" si="33"/>
        <v>3382.5</v>
      </c>
      <c r="AF71" s="21">
        <f t="shared" ref="AF71:AF74" si="47">H71/AE71*F71</f>
        <v>0.59890909090909095</v>
      </c>
      <c r="AG71" s="21">
        <v>2500</v>
      </c>
      <c r="AH71" s="22">
        <f t="shared" ref="AH71:AH74" si="48">AG71*1.23</f>
        <v>3075</v>
      </c>
      <c r="AI71" s="21">
        <f t="shared" ref="AI71:AI74" si="49">H71/AH71*F71</f>
        <v>0.65880000000000005</v>
      </c>
      <c r="AJ71" s="21">
        <v>2400</v>
      </c>
      <c r="AK71" s="22">
        <f t="shared" ref="AK71:AK74" si="50">AJ71*1.23</f>
        <v>2952</v>
      </c>
      <c r="AL71" s="21">
        <f t="shared" ref="AL71:AL74" si="51">H71/AK71*F71</f>
        <v>0.68625000000000003</v>
      </c>
      <c r="AM71" s="21">
        <v>3100</v>
      </c>
      <c r="AN71" s="22">
        <f t="shared" ref="AN71:AN74" si="52">AM71*1.23</f>
        <v>3813</v>
      </c>
      <c r="AO71" s="21">
        <f t="shared" ref="AO71:AO74" si="53">H71/AN71*F71</f>
        <v>0.53129032258064524</v>
      </c>
      <c r="AP71" s="21">
        <v>2800</v>
      </c>
      <c r="AQ71" s="22">
        <f t="shared" ref="AQ71:AQ74" si="54">AP71*1.23</f>
        <v>3444</v>
      </c>
      <c r="AR71" s="21">
        <f t="shared" ref="AR71:AR74" si="55">H71/AQ71*F71</f>
        <v>0.58821428571428569</v>
      </c>
      <c r="AS71" s="21">
        <v>2400</v>
      </c>
      <c r="AT71" s="21">
        <f t="shared" si="31"/>
        <v>2952</v>
      </c>
      <c r="AU71" s="21">
        <f t="shared" ref="AU71:AU74" si="56">H71/AT71*F71</f>
        <v>0.68625000000000003</v>
      </c>
      <c r="AV71" s="21">
        <v>2700</v>
      </c>
      <c r="AW71" s="21">
        <f t="shared" si="32"/>
        <v>3321</v>
      </c>
      <c r="AX71" s="21">
        <f t="shared" ref="AX71:AX74" si="57">H71/AW71*F71</f>
        <v>0.6100000000000001</v>
      </c>
      <c r="AY71" s="21">
        <v>2820</v>
      </c>
      <c r="AZ71" s="21">
        <f t="shared" ref="AZ71:AZ74" si="58">AY71*1.23</f>
        <v>3468.6</v>
      </c>
      <c r="BA71" s="21">
        <f t="shared" ref="BA71:BA74" si="59">H71/AZ71*F71</f>
        <v>0.58404255319148934</v>
      </c>
    </row>
    <row r="72" spans="2:53" x14ac:dyDescent="0.25">
      <c r="B72" s="3">
        <v>67</v>
      </c>
      <c r="C72" s="247" t="s">
        <v>76</v>
      </c>
      <c r="D72" s="248"/>
      <c r="E72" s="6" t="s">
        <v>77</v>
      </c>
      <c r="F72" s="5">
        <v>0.9</v>
      </c>
      <c r="G72" s="1" t="s">
        <v>7</v>
      </c>
      <c r="H72" s="21">
        <f t="shared" si="34"/>
        <v>5264.4</v>
      </c>
      <c r="I72" s="21">
        <v>4790</v>
      </c>
      <c r="J72" s="22">
        <f t="shared" si="35"/>
        <v>5891.7</v>
      </c>
      <c r="K72" s="21">
        <f t="shared" si="36"/>
        <v>0.80417536534446765</v>
      </c>
      <c r="L72" s="21">
        <v>4400</v>
      </c>
      <c r="M72" s="21">
        <f t="shared" si="30"/>
        <v>5412</v>
      </c>
      <c r="N72" s="21">
        <f t="shared" si="37"/>
        <v>0.87545454545454537</v>
      </c>
      <c r="O72" s="21">
        <v>4300</v>
      </c>
      <c r="P72" s="21">
        <f t="shared" si="38"/>
        <v>5289</v>
      </c>
      <c r="Q72" s="21">
        <f t="shared" si="39"/>
        <v>0.89581395348837201</v>
      </c>
      <c r="R72" s="21">
        <v>6500</v>
      </c>
      <c r="S72" s="21">
        <f t="shared" si="40"/>
        <v>7995</v>
      </c>
      <c r="T72" s="21">
        <f t="shared" si="41"/>
        <v>0.59261538461538465</v>
      </c>
      <c r="U72" s="21">
        <v>6200</v>
      </c>
      <c r="V72" s="21">
        <f t="shared" si="42"/>
        <v>7626</v>
      </c>
      <c r="W72" s="21">
        <f t="shared" si="43"/>
        <v>0.6212903225806452</v>
      </c>
      <c r="X72" s="45">
        <v>4280</v>
      </c>
      <c r="Y72" s="46">
        <f t="shared" si="44"/>
        <v>5264.4</v>
      </c>
      <c r="Z72" s="45">
        <f t="shared" si="45"/>
        <v>0.9</v>
      </c>
      <c r="AA72" s="51">
        <v>4280</v>
      </c>
      <c r="AB72" s="51">
        <f t="shared" si="46"/>
        <v>5264.4</v>
      </c>
      <c r="AC72" s="45"/>
      <c r="AD72" s="21">
        <v>6200</v>
      </c>
      <c r="AE72" s="22">
        <f t="shared" si="33"/>
        <v>7626</v>
      </c>
      <c r="AF72" s="21">
        <f t="shared" si="47"/>
        <v>0.6212903225806452</v>
      </c>
      <c r="AG72" s="21">
        <v>6000</v>
      </c>
      <c r="AH72" s="22">
        <f t="shared" si="48"/>
        <v>7380</v>
      </c>
      <c r="AI72" s="21">
        <f t="shared" si="49"/>
        <v>0.6419999999999999</v>
      </c>
      <c r="AJ72" s="21">
        <v>5800</v>
      </c>
      <c r="AK72" s="22">
        <f t="shared" si="50"/>
        <v>7134</v>
      </c>
      <c r="AL72" s="21">
        <f t="shared" si="51"/>
        <v>0.66413793103448271</v>
      </c>
      <c r="AM72" s="21">
        <v>7800</v>
      </c>
      <c r="AN72" s="22">
        <f t="shared" si="52"/>
        <v>9594</v>
      </c>
      <c r="AO72" s="21">
        <f t="shared" si="53"/>
        <v>0.49384615384615382</v>
      </c>
      <c r="AP72" s="21">
        <v>5400</v>
      </c>
      <c r="AQ72" s="22">
        <f t="shared" si="54"/>
        <v>6642</v>
      </c>
      <c r="AR72" s="21">
        <f t="shared" si="55"/>
        <v>0.71333333333333326</v>
      </c>
      <c r="AS72" s="21">
        <v>5500</v>
      </c>
      <c r="AT72" s="21">
        <f t="shared" si="31"/>
        <v>6765</v>
      </c>
      <c r="AU72" s="21">
        <f t="shared" si="56"/>
        <v>0.7003636363636363</v>
      </c>
      <c r="AV72" s="21">
        <v>5200</v>
      </c>
      <c r="AW72" s="21">
        <f t="shared" si="32"/>
        <v>6396</v>
      </c>
      <c r="AX72" s="21">
        <f t="shared" si="57"/>
        <v>0.74076923076923074</v>
      </c>
      <c r="AY72" s="21">
        <v>6150</v>
      </c>
      <c r="AZ72" s="21">
        <f t="shared" si="58"/>
        <v>7564.5</v>
      </c>
      <c r="BA72" s="21">
        <f t="shared" si="59"/>
        <v>0.62634146341463415</v>
      </c>
    </row>
    <row r="73" spans="2:53" x14ac:dyDescent="0.25">
      <c r="B73" s="3">
        <v>68</v>
      </c>
      <c r="C73" s="247" t="s">
        <v>78</v>
      </c>
      <c r="D73" s="248"/>
      <c r="E73" s="6" t="s">
        <v>79</v>
      </c>
      <c r="F73" s="5">
        <v>0.9</v>
      </c>
      <c r="G73" s="1" t="s">
        <v>7</v>
      </c>
      <c r="H73" s="21">
        <f t="shared" si="34"/>
        <v>6389.8499999999995</v>
      </c>
      <c r="I73" s="21">
        <v>6890</v>
      </c>
      <c r="J73" s="22">
        <f t="shared" si="35"/>
        <v>8474.7000000000007</v>
      </c>
      <c r="K73" s="21">
        <f t="shared" si="36"/>
        <v>0.67859216255442656</v>
      </c>
      <c r="L73" s="21">
        <v>5900</v>
      </c>
      <c r="M73" s="21">
        <f t="shared" si="30"/>
        <v>7257</v>
      </c>
      <c r="N73" s="21">
        <f t="shared" si="37"/>
        <v>0.79245762711864398</v>
      </c>
      <c r="O73" s="21">
        <v>5200</v>
      </c>
      <c r="P73" s="21">
        <f t="shared" si="38"/>
        <v>6396</v>
      </c>
      <c r="Q73" s="21">
        <f t="shared" si="39"/>
        <v>0.89913461538461537</v>
      </c>
      <c r="R73" s="21">
        <v>7800</v>
      </c>
      <c r="S73" s="21">
        <f t="shared" si="40"/>
        <v>9594</v>
      </c>
      <c r="T73" s="21">
        <f t="shared" si="41"/>
        <v>0.59942307692307695</v>
      </c>
      <c r="U73" s="21">
        <v>8100</v>
      </c>
      <c r="V73" s="21">
        <f t="shared" si="42"/>
        <v>9963</v>
      </c>
      <c r="W73" s="21">
        <f t="shared" si="43"/>
        <v>0.57722222222222219</v>
      </c>
      <c r="X73" s="45">
        <v>5195</v>
      </c>
      <c r="Y73" s="46">
        <f t="shared" si="44"/>
        <v>6389.8499999999995</v>
      </c>
      <c r="Z73" s="45">
        <f t="shared" si="45"/>
        <v>0.9</v>
      </c>
      <c r="AA73" s="51">
        <v>5195</v>
      </c>
      <c r="AB73" s="51">
        <f t="shared" si="46"/>
        <v>6389.8499999999995</v>
      </c>
      <c r="AC73" s="45"/>
      <c r="AD73" s="21">
        <v>8050</v>
      </c>
      <c r="AE73" s="22">
        <f t="shared" si="33"/>
        <v>9901.5</v>
      </c>
      <c r="AF73" s="21">
        <f t="shared" si="47"/>
        <v>0.58080745341614903</v>
      </c>
      <c r="AG73" s="21">
        <v>7600</v>
      </c>
      <c r="AH73" s="22">
        <f t="shared" si="48"/>
        <v>9348</v>
      </c>
      <c r="AI73" s="21">
        <f t="shared" si="49"/>
        <v>0.61519736842105255</v>
      </c>
      <c r="AJ73" s="21">
        <v>7500</v>
      </c>
      <c r="AK73" s="22">
        <f t="shared" si="50"/>
        <v>9225</v>
      </c>
      <c r="AL73" s="21">
        <f t="shared" si="51"/>
        <v>0.62339999999999995</v>
      </c>
      <c r="AM73" s="21">
        <v>9650</v>
      </c>
      <c r="AN73" s="22">
        <f t="shared" si="52"/>
        <v>11869.5</v>
      </c>
      <c r="AO73" s="21">
        <f t="shared" si="53"/>
        <v>0.48450777202072542</v>
      </c>
      <c r="AP73" s="21">
        <v>7100</v>
      </c>
      <c r="AQ73" s="22">
        <f t="shared" si="54"/>
        <v>8733</v>
      </c>
      <c r="AR73" s="21">
        <f t="shared" si="55"/>
        <v>0.65852112676056329</v>
      </c>
      <c r="AS73" s="21">
        <v>7300</v>
      </c>
      <c r="AT73" s="21">
        <f t="shared" si="31"/>
        <v>8979</v>
      </c>
      <c r="AU73" s="21">
        <f t="shared" si="56"/>
        <v>0.64047945205479451</v>
      </c>
      <c r="AV73" s="21">
        <v>7200</v>
      </c>
      <c r="AW73" s="21">
        <f t="shared" si="32"/>
        <v>8856</v>
      </c>
      <c r="AX73" s="21">
        <f t="shared" si="57"/>
        <v>0.64937500000000004</v>
      </c>
      <c r="AY73" s="21">
        <v>8110</v>
      </c>
      <c r="AZ73" s="21">
        <f t="shared" si="58"/>
        <v>9975.2999999999993</v>
      </c>
      <c r="BA73" s="21">
        <f t="shared" si="59"/>
        <v>0.57651048088779289</v>
      </c>
    </row>
    <row r="74" spans="2:53" ht="35.25" customHeight="1" thickBot="1" x14ac:dyDescent="0.3">
      <c r="B74" s="3">
        <v>69</v>
      </c>
      <c r="C74" s="247" t="s">
        <v>80</v>
      </c>
      <c r="D74" s="248"/>
      <c r="E74" s="248"/>
      <c r="F74" s="5">
        <v>0.1</v>
      </c>
      <c r="G74" s="1" t="s">
        <v>7</v>
      </c>
      <c r="H74" s="21">
        <f t="shared" si="34"/>
        <v>615</v>
      </c>
      <c r="I74" s="21">
        <v>2400</v>
      </c>
      <c r="J74" s="22">
        <f t="shared" si="35"/>
        <v>2952</v>
      </c>
      <c r="K74" s="21">
        <f t="shared" si="36"/>
        <v>2.0833333333333336E-2</v>
      </c>
      <c r="L74" s="21">
        <v>2900</v>
      </c>
      <c r="M74" s="21">
        <f t="shared" si="30"/>
        <v>3567</v>
      </c>
      <c r="N74" s="21">
        <f t="shared" si="37"/>
        <v>1.7241379310344831E-2</v>
      </c>
      <c r="O74" s="21">
        <v>6000</v>
      </c>
      <c r="P74" s="21">
        <f t="shared" si="38"/>
        <v>7380</v>
      </c>
      <c r="Q74" s="21">
        <f t="shared" si="39"/>
        <v>8.3333333333333332E-3</v>
      </c>
      <c r="R74" s="21">
        <v>2800</v>
      </c>
      <c r="S74" s="21">
        <f t="shared" si="40"/>
        <v>3444</v>
      </c>
      <c r="T74" s="21">
        <f t="shared" si="41"/>
        <v>1.785714285714286E-2</v>
      </c>
      <c r="U74" s="21">
        <v>3000</v>
      </c>
      <c r="V74" s="21">
        <f t="shared" si="42"/>
        <v>3690</v>
      </c>
      <c r="W74" s="21">
        <f t="shared" si="43"/>
        <v>1.6666666666666666E-2</v>
      </c>
      <c r="X74" s="45">
        <v>8000</v>
      </c>
      <c r="Y74" s="46">
        <f t="shared" si="44"/>
        <v>9840</v>
      </c>
      <c r="Z74" s="45">
        <f t="shared" si="45"/>
        <v>6.2500000000000003E-3</v>
      </c>
      <c r="AA74" s="51">
        <v>4000</v>
      </c>
      <c r="AB74" s="51">
        <f t="shared" si="46"/>
        <v>4920</v>
      </c>
      <c r="AC74" s="45"/>
      <c r="AD74" s="21">
        <v>2800</v>
      </c>
      <c r="AE74" s="22">
        <f t="shared" si="33"/>
        <v>3444</v>
      </c>
      <c r="AF74" s="21">
        <f t="shared" si="47"/>
        <v>1.785714285714286E-2</v>
      </c>
      <c r="AG74" s="21">
        <v>2500</v>
      </c>
      <c r="AH74" s="22">
        <f t="shared" si="48"/>
        <v>3075</v>
      </c>
      <c r="AI74" s="21">
        <f t="shared" si="49"/>
        <v>2.0000000000000004E-2</v>
      </c>
      <c r="AJ74" s="21">
        <v>2800</v>
      </c>
      <c r="AK74" s="22">
        <f t="shared" si="50"/>
        <v>3444</v>
      </c>
      <c r="AL74" s="21">
        <f t="shared" si="51"/>
        <v>1.785714285714286E-2</v>
      </c>
      <c r="AM74" s="21">
        <v>500</v>
      </c>
      <c r="AN74" s="22">
        <f t="shared" si="52"/>
        <v>615</v>
      </c>
      <c r="AO74" s="21">
        <f t="shared" si="53"/>
        <v>0.1</v>
      </c>
      <c r="AP74" s="21">
        <v>2800</v>
      </c>
      <c r="AQ74" s="22">
        <f t="shared" si="54"/>
        <v>3444</v>
      </c>
      <c r="AR74" s="21">
        <f t="shared" si="55"/>
        <v>1.785714285714286E-2</v>
      </c>
      <c r="AS74" s="21">
        <v>3000</v>
      </c>
      <c r="AT74" s="21">
        <f t="shared" si="31"/>
        <v>3690</v>
      </c>
      <c r="AU74" s="21">
        <f t="shared" si="56"/>
        <v>1.6666666666666666E-2</v>
      </c>
      <c r="AV74" s="21">
        <v>1500</v>
      </c>
      <c r="AW74" s="21">
        <f t="shared" si="32"/>
        <v>1845</v>
      </c>
      <c r="AX74" s="21">
        <f t="shared" si="57"/>
        <v>3.3333333333333333E-2</v>
      </c>
      <c r="AY74" s="21">
        <v>3100</v>
      </c>
      <c r="AZ74" s="21">
        <f t="shared" si="58"/>
        <v>3813</v>
      </c>
      <c r="BA74" s="21">
        <f t="shared" si="59"/>
        <v>1.6129032258064516E-2</v>
      </c>
    </row>
    <row r="75" spans="2:53" ht="32.25" customHeight="1" thickBot="1" x14ac:dyDescent="0.3">
      <c r="F75" s="2"/>
      <c r="H75" s="30"/>
      <c r="I75" s="30"/>
      <c r="J75" s="36"/>
      <c r="K75" s="31">
        <f>SUM(K6:K74)</f>
        <v>81.177952840200192</v>
      </c>
      <c r="L75" s="30"/>
      <c r="M75" s="30"/>
      <c r="N75" s="31">
        <f>SUM(N6:N74)</f>
        <v>65.026193071015328</v>
      </c>
      <c r="O75" s="30"/>
      <c r="P75" s="30"/>
      <c r="Q75" s="31">
        <f>SUM(Q6:Q74)</f>
        <v>86.293726434349622</v>
      </c>
      <c r="R75" s="30"/>
      <c r="S75" s="30"/>
      <c r="T75" s="31">
        <f>SUM(T6:T74)</f>
        <v>62.850091008946123</v>
      </c>
      <c r="U75" s="30"/>
      <c r="V75" s="30"/>
      <c r="W75" s="31">
        <f>SUM(W6:W74)</f>
        <v>60.339584092931396</v>
      </c>
      <c r="X75" s="47"/>
      <c r="Y75" s="47"/>
      <c r="Z75" s="31">
        <f>SUM(Z6:Z74)</f>
        <v>86.795084689432059</v>
      </c>
      <c r="AA75" s="47"/>
      <c r="AB75" s="47"/>
      <c r="AC75" s="47"/>
      <c r="AD75" s="30"/>
      <c r="AE75" s="30"/>
      <c r="AF75" s="31">
        <f>SUM(AF6:AF74)</f>
        <v>58.184497921313877</v>
      </c>
      <c r="AG75" s="30"/>
      <c r="AH75" s="30"/>
      <c r="AI75" s="31">
        <f>SUM(AI6:AI74)</f>
        <v>62.926845047252257</v>
      </c>
      <c r="AJ75" s="30"/>
      <c r="AK75" s="30"/>
      <c r="AL75" s="31">
        <f>SUM(AL6:AL74)</f>
        <v>67.00470640552517</v>
      </c>
      <c r="AM75" s="30"/>
      <c r="AN75" s="30"/>
      <c r="AO75" s="31">
        <f>SUM(AO6:AO74)</f>
        <v>72.014915177446127</v>
      </c>
      <c r="AP75" s="30"/>
      <c r="AQ75" s="30"/>
      <c r="AR75" s="31">
        <f>SUM(AR6:AR74)</f>
        <v>69.831541414551253</v>
      </c>
      <c r="AS75" s="30"/>
      <c r="AT75" s="30"/>
      <c r="AU75" s="31">
        <f>SUM(AU6:AU74)</f>
        <v>65.318721298249727</v>
      </c>
      <c r="AV75" s="30"/>
      <c r="AW75" s="30"/>
      <c r="AX75" s="31">
        <f>SUM(AX6:AX74)</f>
        <v>70.703115502116148</v>
      </c>
      <c r="AY75" s="30"/>
      <c r="AZ75" s="30"/>
      <c r="BA75" s="37">
        <f>SUM(BA6:BA74)</f>
        <v>57.265806239056737</v>
      </c>
    </row>
    <row r="80" spans="2:53" ht="15.75" thickBot="1" x14ac:dyDescent="0.3"/>
    <row r="81" spans="18:21" ht="15.75" thickBot="1" x14ac:dyDescent="0.3">
      <c r="R81" s="231" t="s">
        <v>94</v>
      </c>
      <c r="S81" s="232"/>
      <c r="T81" s="233"/>
      <c r="U81" s="30">
        <f>K75</f>
        <v>81.177952840200192</v>
      </c>
    </row>
    <row r="82" spans="18:21" ht="15.75" thickBot="1" x14ac:dyDescent="0.3">
      <c r="R82" s="231" t="s">
        <v>97</v>
      </c>
      <c r="S82" s="232"/>
      <c r="T82" s="233"/>
      <c r="U82" s="30">
        <f>N75</f>
        <v>65.026193071015328</v>
      </c>
    </row>
    <row r="83" spans="18:21" ht="15.75" thickBot="1" x14ac:dyDescent="0.3">
      <c r="R83" s="231" t="s">
        <v>98</v>
      </c>
      <c r="S83" s="232"/>
      <c r="T83" s="233"/>
      <c r="U83" s="30">
        <f>Q75</f>
        <v>86.293726434349622</v>
      </c>
    </row>
    <row r="84" spans="18:21" ht="15.75" thickBot="1" x14ac:dyDescent="0.3">
      <c r="R84" s="231" t="s">
        <v>100</v>
      </c>
      <c r="S84" s="232"/>
      <c r="T84" s="233"/>
      <c r="U84" s="30">
        <f>T75</f>
        <v>62.850091008946123</v>
      </c>
    </row>
    <row r="85" spans="18:21" ht="15.75" thickBot="1" x14ac:dyDescent="0.3">
      <c r="R85" s="231" t="s">
        <v>101</v>
      </c>
      <c r="S85" s="232"/>
      <c r="T85" s="233"/>
      <c r="U85" s="30">
        <f>W75</f>
        <v>60.339584092931396</v>
      </c>
    </row>
    <row r="86" spans="18:21" ht="15.75" thickBot="1" x14ac:dyDescent="0.3">
      <c r="R86" s="231" t="s">
        <v>109</v>
      </c>
      <c r="S86" s="232"/>
      <c r="T86" s="233"/>
      <c r="U86" s="30">
        <f>Z75</f>
        <v>86.795084689432059</v>
      </c>
    </row>
    <row r="87" spans="18:21" ht="15.75" thickBot="1" x14ac:dyDescent="0.3">
      <c r="R87" s="231" t="s">
        <v>107</v>
      </c>
      <c r="S87" s="232"/>
      <c r="T87" s="233"/>
      <c r="U87" s="30">
        <f>AF75</f>
        <v>58.184497921313877</v>
      </c>
    </row>
    <row r="88" spans="18:21" ht="15.75" thickBot="1" x14ac:dyDescent="0.3">
      <c r="R88" s="231" t="s">
        <v>115</v>
      </c>
      <c r="S88" s="232"/>
      <c r="T88" s="233"/>
      <c r="U88" s="30">
        <f>AI75</f>
        <v>62.926845047252257</v>
      </c>
    </row>
    <row r="89" spans="18:21" ht="15.75" thickBot="1" x14ac:dyDescent="0.3">
      <c r="R89" s="231" t="s">
        <v>113</v>
      </c>
      <c r="S89" s="232"/>
      <c r="T89" s="233"/>
      <c r="U89" s="30">
        <f>AL75</f>
        <v>67.00470640552517</v>
      </c>
    </row>
    <row r="90" spans="18:21" ht="15.75" thickBot="1" x14ac:dyDescent="0.3">
      <c r="R90" s="231" t="s">
        <v>116</v>
      </c>
      <c r="S90" s="232"/>
      <c r="T90" s="233"/>
      <c r="U90" s="30">
        <f>AO75</f>
        <v>72.014915177446127</v>
      </c>
    </row>
    <row r="91" spans="18:21" ht="15.75" thickBot="1" x14ac:dyDescent="0.3">
      <c r="R91" s="231" t="s">
        <v>117</v>
      </c>
      <c r="S91" s="232"/>
      <c r="T91" s="233"/>
      <c r="U91" s="30">
        <f>AR75</f>
        <v>69.831541414551253</v>
      </c>
    </row>
    <row r="92" spans="18:21" ht="15.75" thickBot="1" x14ac:dyDescent="0.3">
      <c r="R92" s="231" t="s">
        <v>120</v>
      </c>
      <c r="S92" s="232"/>
      <c r="T92" s="233"/>
      <c r="U92" s="30">
        <f>AU75</f>
        <v>65.318721298249727</v>
      </c>
    </row>
    <row r="93" spans="18:21" ht="15.75" thickBot="1" x14ac:dyDescent="0.3">
      <c r="R93" s="231" t="s">
        <v>119</v>
      </c>
      <c r="S93" s="232"/>
      <c r="T93" s="233"/>
      <c r="U93" s="30">
        <f>AX75</f>
        <v>70.703115502116148</v>
      </c>
    </row>
    <row r="94" spans="18:21" ht="15.75" thickBot="1" x14ac:dyDescent="0.3">
      <c r="R94" s="231" t="s">
        <v>126</v>
      </c>
      <c r="S94" s="232"/>
      <c r="T94" s="233"/>
      <c r="U94" s="30">
        <f>BA75</f>
        <v>57.265806239056737</v>
      </c>
    </row>
    <row r="96" spans="18:21" x14ac:dyDescent="0.25">
      <c r="S96" s="32" t="s">
        <v>129</v>
      </c>
      <c r="T96" s="32"/>
      <c r="U96" s="33">
        <f>MAX(U81:U94)</f>
        <v>86.795084689432059</v>
      </c>
    </row>
  </sheetData>
  <mergeCells count="83">
    <mergeCell ref="AY4:BA4"/>
    <mergeCell ref="C9:E9"/>
    <mergeCell ref="B3:G3"/>
    <mergeCell ref="I4:K4"/>
    <mergeCell ref="L4:N4"/>
    <mergeCell ref="O4:Q4"/>
    <mergeCell ref="X4:Z4"/>
    <mergeCell ref="C5:E5"/>
    <mergeCell ref="C6:E6"/>
    <mergeCell ref="C7:E7"/>
    <mergeCell ref="C8:E8"/>
    <mergeCell ref="R4:T4"/>
    <mergeCell ref="U4:W4"/>
    <mergeCell ref="AS4:AU4"/>
    <mergeCell ref="AV4:AX4"/>
    <mergeCell ref="AD4:AF4"/>
    <mergeCell ref="C10:E10"/>
    <mergeCell ref="C11:E11"/>
    <mergeCell ref="C12:E12"/>
    <mergeCell ref="C13:E13"/>
    <mergeCell ref="C16:C19"/>
    <mergeCell ref="D16:D19"/>
    <mergeCell ref="C20:C23"/>
    <mergeCell ref="D20:D23"/>
    <mergeCell ref="C24:C26"/>
    <mergeCell ref="D24:D26"/>
    <mergeCell ref="C27:C29"/>
    <mergeCell ref="D27:D29"/>
    <mergeCell ref="C30:C33"/>
    <mergeCell ref="D30:D33"/>
    <mergeCell ref="C34:C37"/>
    <mergeCell ref="D34:D37"/>
    <mergeCell ref="C38:C42"/>
    <mergeCell ref="D38:D42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C62:D62"/>
    <mergeCell ref="C63:D63"/>
    <mergeCell ref="C64:D64"/>
    <mergeCell ref="C65:D65"/>
    <mergeCell ref="C70:D70"/>
    <mergeCell ref="C67:D67"/>
    <mergeCell ref="C68:D68"/>
    <mergeCell ref="C69:D69"/>
    <mergeCell ref="C66:D66"/>
    <mergeCell ref="C71:D71"/>
    <mergeCell ref="R87:T87"/>
    <mergeCell ref="R88:T88"/>
    <mergeCell ref="R89:T89"/>
    <mergeCell ref="C73:D73"/>
    <mergeCell ref="C74:E74"/>
    <mergeCell ref="R82:T82"/>
    <mergeCell ref="R83:T83"/>
    <mergeCell ref="R84:T84"/>
    <mergeCell ref="R85:T85"/>
    <mergeCell ref="R86:T86"/>
    <mergeCell ref="C72:D72"/>
    <mergeCell ref="AG4:AI4"/>
    <mergeCell ref="AJ4:AL4"/>
    <mergeCell ref="AM4:AO4"/>
    <mergeCell ref="AP4:AR4"/>
    <mergeCell ref="R81:T81"/>
    <mergeCell ref="AA4:AC4"/>
    <mergeCell ref="R90:T90"/>
    <mergeCell ref="R91:T91"/>
    <mergeCell ref="R92:T92"/>
    <mergeCell ref="R93:T93"/>
    <mergeCell ref="R94:T9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U97"/>
  <sheetViews>
    <sheetView zoomScaleNormal="10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50.140625" customWidth="1"/>
    <col min="6" max="6" width="0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36.140625" style="42" customWidth="1"/>
    <col min="22" max="22" width="15.140625" style="42" hidden="1" customWidth="1"/>
    <col min="23" max="23" width="14" style="42" hidden="1" customWidth="1"/>
    <col min="24" max="24" width="21.140625" style="42" customWidth="1"/>
    <col min="25" max="25" width="28.42578125" style="42" customWidth="1"/>
    <col min="26" max="26" width="14" style="42" hidden="1" customWidth="1"/>
    <col min="27" max="27" width="16.28515625" customWidth="1"/>
    <col min="28" max="28" width="16" customWidth="1"/>
    <col min="29" max="29" width="17.5703125" customWidth="1"/>
    <col min="30" max="30" width="14.42578125" customWidth="1"/>
    <col min="31" max="31" width="18.28515625" customWidth="1"/>
    <col min="32" max="32" width="14.42578125" customWidth="1"/>
    <col min="33" max="33" width="15.28515625" customWidth="1"/>
    <col min="34" max="34" width="18.28515625" customWidth="1"/>
    <col min="35" max="35" width="13.42578125" customWidth="1"/>
    <col min="36" max="36" width="14.7109375" customWidth="1"/>
    <col min="37" max="37" width="19.42578125" customWidth="1"/>
    <col min="38" max="38" width="16.28515625" customWidth="1"/>
    <col min="39" max="39" width="14" customWidth="1"/>
    <col min="40" max="40" width="17.140625" customWidth="1"/>
    <col min="41" max="42" width="13.28515625" customWidth="1"/>
    <col min="43" max="43" width="17.85546875" customWidth="1"/>
    <col min="44" max="44" width="14.7109375" customWidth="1"/>
    <col min="45" max="45" width="16.140625" customWidth="1"/>
    <col min="46" max="46" width="17.28515625" customWidth="1"/>
    <col min="47" max="47" width="16.85546875" customWidth="1"/>
  </cols>
  <sheetData>
    <row r="2" spans="2:47" ht="15.75" thickBot="1" x14ac:dyDescent="0.3"/>
    <row r="3" spans="2:47" ht="85.5" customHeight="1" thickBot="1" x14ac:dyDescent="0.3">
      <c r="B3" s="258" t="s">
        <v>87</v>
      </c>
      <c r="C3" s="271"/>
      <c r="D3" s="271"/>
      <c r="E3" s="271"/>
      <c r="F3" s="271"/>
      <c r="G3" s="272"/>
      <c r="H3" s="11"/>
      <c r="I3" s="11"/>
      <c r="J3" s="11"/>
    </row>
    <row r="4" spans="2:47" ht="71.25" customHeight="1" thickBot="1" x14ac:dyDescent="0.3">
      <c r="I4" s="231" t="s">
        <v>94</v>
      </c>
      <c r="J4" s="232"/>
      <c r="K4" s="233"/>
      <c r="L4" s="231" t="s">
        <v>96</v>
      </c>
      <c r="M4" s="232"/>
      <c r="N4" s="233"/>
      <c r="O4" s="231" t="s">
        <v>98</v>
      </c>
      <c r="P4" s="232"/>
      <c r="Q4" s="233"/>
      <c r="R4" s="231" t="s">
        <v>101</v>
      </c>
      <c r="S4" s="232"/>
      <c r="T4" s="233"/>
      <c r="U4" s="236" t="s">
        <v>133</v>
      </c>
      <c r="V4" s="237"/>
      <c r="W4" s="238"/>
      <c r="X4" s="236" t="s">
        <v>130</v>
      </c>
      <c r="Y4" s="237"/>
      <c r="Z4" s="238"/>
      <c r="AA4" s="231" t="s">
        <v>107</v>
      </c>
      <c r="AB4" s="232"/>
      <c r="AC4" s="233"/>
      <c r="AD4" s="231" t="s">
        <v>115</v>
      </c>
      <c r="AE4" s="232"/>
      <c r="AF4" s="233"/>
      <c r="AG4" s="231" t="s">
        <v>116</v>
      </c>
      <c r="AH4" s="232"/>
      <c r="AI4" s="233"/>
      <c r="AJ4" s="231" t="s">
        <v>118</v>
      </c>
      <c r="AK4" s="232"/>
      <c r="AL4" s="233"/>
      <c r="AM4" s="231" t="s">
        <v>120</v>
      </c>
      <c r="AN4" s="232"/>
      <c r="AO4" s="233"/>
      <c r="AP4" s="231" t="s">
        <v>123</v>
      </c>
      <c r="AQ4" s="232"/>
      <c r="AR4" s="233"/>
      <c r="AS4" s="231" t="s">
        <v>124</v>
      </c>
      <c r="AT4" s="232"/>
      <c r="AU4" s="233"/>
    </row>
    <row r="5" spans="2:47" ht="30.75" thickBot="1" x14ac:dyDescent="0.3">
      <c r="B5" s="13" t="s">
        <v>1</v>
      </c>
      <c r="C5" s="261" t="s">
        <v>2</v>
      </c>
      <c r="D5" s="262"/>
      <c r="E5" s="263"/>
      <c r="F5" s="15" t="s">
        <v>3</v>
      </c>
      <c r="G5" s="12" t="s">
        <v>0</v>
      </c>
      <c r="H5" s="14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48" t="s">
        <v>4</v>
      </c>
      <c r="V5" s="48" t="s">
        <v>5</v>
      </c>
      <c r="W5" s="44" t="s">
        <v>81</v>
      </c>
      <c r="X5" s="48" t="s">
        <v>4</v>
      </c>
      <c r="Y5" s="48" t="s">
        <v>5</v>
      </c>
      <c r="Z5" s="44"/>
      <c r="AA5" s="12" t="s">
        <v>4</v>
      </c>
      <c r="AB5" s="12" t="s">
        <v>5</v>
      </c>
      <c r="AC5" s="16" t="s">
        <v>81</v>
      </c>
      <c r="AD5" s="12" t="s">
        <v>4</v>
      </c>
      <c r="AE5" s="12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12" t="s">
        <v>4</v>
      </c>
      <c r="AQ5" s="12" t="s">
        <v>5</v>
      </c>
      <c r="AR5" s="16" t="s">
        <v>81</v>
      </c>
      <c r="AS5" s="12" t="s">
        <v>4</v>
      </c>
      <c r="AT5" s="23" t="s">
        <v>5</v>
      </c>
      <c r="AU5" s="16" t="s">
        <v>81</v>
      </c>
    </row>
    <row r="6" spans="2:47" x14ac:dyDescent="0.25">
      <c r="B6" s="3">
        <v>1</v>
      </c>
      <c r="C6" s="255" t="s">
        <v>6</v>
      </c>
      <c r="D6" s="256"/>
      <c r="E6" s="257"/>
      <c r="F6" s="5">
        <v>2</v>
      </c>
      <c r="G6" s="1" t="s">
        <v>7</v>
      </c>
      <c r="H6" s="21">
        <f>MIN(J6,M6,P6,S6,V6,AB6,AE6,AH6,AK6,AN6,AQ6,AT6)</f>
        <v>492</v>
      </c>
      <c r="I6" s="21">
        <v>490</v>
      </c>
      <c r="J6" s="22">
        <f>I6*1.23</f>
        <v>602.70000000000005</v>
      </c>
      <c r="K6" s="21">
        <f>H6/J6*F6</f>
        <v>1.6326530612244896</v>
      </c>
      <c r="L6" s="21">
        <v>600</v>
      </c>
      <c r="M6" s="22">
        <f t="shared" ref="M6:M15" si="0">L6*1.23</f>
        <v>738</v>
      </c>
      <c r="N6" s="21">
        <f>H6/M6*F6</f>
        <v>1.3333333333333333</v>
      </c>
      <c r="O6" s="21">
        <v>485</v>
      </c>
      <c r="P6" s="22">
        <f>O6*1.23</f>
        <v>596.54999999999995</v>
      </c>
      <c r="Q6" s="21">
        <f>H6/P6*F6</f>
        <v>1.6494845360824744</v>
      </c>
      <c r="R6" s="21">
        <v>500</v>
      </c>
      <c r="S6" s="22">
        <f>R6*1.23</f>
        <v>615</v>
      </c>
      <c r="T6" s="21">
        <f>H6/S6*F6</f>
        <v>1.6</v>
      </c>
      <c r="U6" s="45">
        <v>480</v>
      </c>
      <c r="V6" s="46">
        <f>U6*1.23</f>
        <v>590.4</v>
      </c>
      <c r="W6" s="45">
        <f>H6/V6*F6</f>
        <v>1.6666666666666667</v>
      </c>
      <c r="X6" s="51">
        <v>480</v>
      </c>
      <c r="Y6" s="51">
        <f>X6*1.23</f>
        <v>590.4</v>
      </c>
      <c r="Z6" s="45"/>
      <c r="AA6" s="21">
        <v>600</v>
      </c>
      <c r="AB6" s="22">
        <f t="shared" ref="AB6:AB69" si="1">AA6*1.23</f>
        <v>738</v>
      </c>
      <c r="AC6" s="21">
        <f>H6/AB6*F6</f>
        <v>1.3333333333333333</v>
      </c>
      <c r="AD6" s="21">
        <v>500</v>
      </c>
      <c r="AE6" s="22">
        <f>AD6*1.23</f>
        <v>615</v>
      </c>
      <c r="AF6" s="21">
        <f>H6/AE6*F6</f>
        <v>1.6</v>
      </c>
      <c r="AG6" s="21">
        <v>1300</v>
      </c>
      <c r="AH6" s="22">
        <f>AG6*1.23</f>
        <v>1599</v>
      </c>
      <c r="AI6" s="21">
        <f>H6/AH6*F6</f>
        <v>0.61538461538461542</v>
      </c>
      <c r="AJ6" s="21">
        <v>500</v>
      </c>
      <c r="AK6" s="22">
        <f>AJ6*1.23</f>
        <v>615</v>
      </c>
      <c r="AL6" s="21">
        <f>H6/AK6*F6</f>
        <v>1.6</v>
      </c>
      <c r="AM6" s="21">
        <v>600</v>
      </c>
      <c r="AN6" s="22">
        <f>AM6*1.23</f>
        <v>738</v>
      </c>
      <c r="AO6" s="21">
        <f>H6/AN6*F6</f>
        <v>1.3333333333333333</v>
      </c>
      <c r="AP6" s="21">
        <v>950</v>
      </c>
      <c r="AQ6" s="22">
        <f>AP6*1.23</f>
        <v>1168.5</v>
      </c>
      <c r="AR6" s="21">
        <f>H6/AQ6*F6</f>
        <v>0.84210526315789469</v>
      </c>
      <c r="AS6" s="21">
        <v>400</v>
      </c>
      <c r="AT6" s="21">
        <f>AS6*1.23</f>
        <v>492</v>
      </c>
      <c r="AU6" s="21">
        <f>H6/AT6*F6</f>
        <v>2</v>
      </c>
    </row>
    <row r="7" spans="2:47" x14ac:dyDescent="0.25">
      <c r="B7" s="3">
        <v>2</v>
      </c>
      <c r="C7" s="255" t="s">
        <v>8</v>
      </c>
      <c r="D7" s="256"/>
      <c r="E7" s="257"/>
      <c r="F7" s="5">
        <v>1</v>
      </c>
      <c r="G7" s="1" t="s">
        <v>7</v>
      </c>
      <c r="H7" s="21">
        <f t="shared" ref="H7:H70" si="2">MIN(J7,M7,P7,S7,V7,AB7,AE7,AH7,AK7,AN7,AQ7,AT7)</f>
        <v>196.8</v>
      </c>
      <c r="I7" s="21">
        <v>290</v>
      </c>
      <c r="J7" s="22">
        <f t="shared" ref="J7:J70" si="3">I7*1.23</f>
        <v>356.7</v>
      </c>
      <c r="K7" s="21">
        <f t="shared" ref="K7:K70" si="4">H7/J7*F7</f>
        <v>0.55172413793103459</v>
      </c>
      <c r="L7" s="21">
        <v>400</v>
      </c>
      <c r="M7" s="22">
        <f t="shared" si="0"/>
        <v>492</v>
      </c>
      <c r="N7" s="21">
        <f t="shared" ref="N7:N70" si="5">H7/M7*F7</f>
        <v>0.4</v>
      </c>
      <c r="O7" s="21">
        <v>330</v>
      </c>
      <c r="P7" s="22">
        <f t="shared" ref="P7:P70" si="6">O7*1.23</f>
        <v>405.9</v>
      </c>
      <c r="Q7" s="21">
        <f t="shared" ref="Q7:Q70" si="7">H7/P7*F7</f>
        <v>0.48484848484848492</v>
      </c>
      <c r="R7" s="21">
        <v>200</v>
      </c>
      <c r="S7" s="22">
        <f t="shared" ref="S7:S70" si="8">R7*1.23</f>
        <v>246</v>
      </c>
      <c r="T7" s="21">
        <f t="shared" ref="T7:T70" si="9">H7/S7*F7</f>
        <v>0.8</v>
      </c>
      <c r="U7" s="45">
        <v>340</v>
      </c>
      <c r="V7" s="46">
        <f t="shared" ref="V7:V70" si="10">U7*1.23</f>
        <v>418.2</v>
      </c>
      <c r="W7" s="45">
        <f t="shared" ref="W7:W70" si="11">H7/V7*F7</f>
        <v>0.4705882352941177</v>
      </c>
      <c r="X7" s="51">
        <v>340</v>
      </c>
      <c r="Y7" s="51">
        <f t="shared" ref="Y7:Y70" si="12">X7*1.23</f>
        <v>418.2</v>
      </c>
      <c r="Z7" s="45"/>
      <c r="AA7" s="21">
        <v>200</v>
      </c>
      <c r="AB7" s="22">
        <f t="shared" si="1"/>
        <v>246</v>
      </c>
      <c r="AC7" s="21">
        <f t="shared" ref="AC7:AC70" si="13">H7/AB7*F7</f>
        <v>0.8</v>
      </c>
      <c r="AD7" s="21">
        <v>450</v>
      </c>
      <c r="AE7" s="22">
        <f t="shared" ref="AE7:AE70" si="14">AD7*1.23</f>
        <v>553.5</v>
      </c>
      <c r="AF7" s="21">
        <f t="shared" ref="AF7:AF70" si="15">H7/AE7*F7</f>
        <v>0.35555555555555557</v>
      </c>
      <c r="AG7" s="21">
        <v>600</v>
      </c>
      <c r="AH7" s="22">
        <f t="shared" ref="AH7:AH70" si="16">AG7*1.23</f>
        <v>738</v>
      </c>
      <c r="AI7" s="21">
        <f t="shared" ref="AI7:AI70" si="17">H7/AH7*F7</f>
        <v>0.26666666666666666</v>
      </c>
      <c r="AJ7" s="21">
        <v>240</v>
      </c>
      <c r="AK7" s="34">
        <f t="shared" ref="AK7:AK70" si="18">AJ7*1.23</f>
        <v>295.2</v>
      </c>
      <c r="AL7" s="21">
        <f t="shared" ref="AL7:AL70" si="19">H7/AK7*F7</f>
        <v>0.66666666666666674</v>
      </c>
      <c r="AM7" s="21">
        <v>160</v>
      </c>
      <c r="AN7" s="22">
        <f t="shared" ref="AN7:AN15" si="20">AM7*1.23</f>
        <v>196.8</v>
      </c>
      <c r="AO7" s="21">
        <f t="shared" ref="AO7:AO70" si="21">H7/AN7*F7</f>
        <v>1</v>
      </c>
      <c r="AP7" s="21">
        <v>500</v>
      </c>
      <c r="AQ7" s="22">
        <f t="shared" ref="AQ7:AQ70" si="22">AP7*1.23</f>
        <v>615</v>
      </c>
      <c r="AR7" s="21">
        <f t="shared" ref="AR7:AR70" si="23">H7/AQ7*F7</f>
        <v>0.32</v>
      </c>
      <c r="AS7" s="21">
        <v>230</v>
      </c>
      <c r="AT7" s="21">
        <f t="shared" ref="AT7:AT70" si="24">AS7*1.23</f>
        <v>282.89999999999998</v>
      </c>
      <c r="AU7" s="21">
        <f t="shared" ref="AU7:AU70" si="25">H7/AT7*F7</f>
        <v>0.69565217391304357</v>
      </c>
    </row>
    <row r="8" spans="2:47" ht="30.75" customHeight="1" x14ac:dyDescent="0.25">
      <c r="B8" s="3">
        <v>3</v>
      </c>
      <c r="C8" s="264" t="s">
        <v>9</v>
      </c>
      <c r="D8" s="264"/>
      <c r="E8" s="264"/>
      <c r="F8" s="5">
        <v>5</v>
      </c>
      <c r="G8" s="1" t="s">
        <v>7</v>
      </c>
      <c r="H8" s="21">
        <f t="shared" si="2"/>
        <v>861</v>
      </c>
      <c r="I8" s="21">
        <v>700</v>
      </c>
      <c r="J8" s="22">
        <f t="shared" si="3"/>
        <v>861</v>
      </c>
      <c r="K8" s="21">
        <f t="shared" si="4"/>
        <v>5</v>
      </c>
      <c r="L8" s="21">
        <v>2500</v>
      </c>
      <c r="M8" s="22">
        <f t="shared" si="0"/>
        <v>3075</v>
      </c>
      <c r="N8" s="21">
        <f t="shared" si="5"/>
        <v>1.4000000000000001</v>
      </c>
      <c r="O8" s="21">
        <v>800</v>
      </c>
      <c r="P8" s="22">
        <f t="shared" si="6"/>
        <v>984</v>
      </c>
      <c r="Q8" s="21">
        <f t="shared" si="7"/>
        <v>4.375</v>
      </c>
      <c r="R8" s="21">
        <v>1400</v>
      </c>
      <c r="S8" s="22">
        <f t="shared" si="8"/>
        <v>1722</v>
      </c>
      <c r="T8" s="21">
        <f t="shared" si="9"/>
        <v>2.5</v>
      </c>
      <c r="U8" s="45">
        <v>799</v>
      </c>
      <c r="V8" s="46">
        <f t="shared" si="10"/>
        <v>982.77</v>
      </c>
      <c r="W8" s="45">
        <f t="shared" si="11"/>
        <v>4.3804755944931166</v>
      </c>
      <c r="X8" s="51">
        <v>700</v>
      </c>
      <c r="Y8" s="51">
        <f t="shared" si="12"/>
        <v>861</v>
      </c>
      <c r="Z8" s="45"/>
      <c r="AA8" s="21">
        <v>1380</v>
      </c>
      <c r="AB8" s="22">
        <f t="shared" si="1"/>
        <v>1697.3999999999999</v>
      </c>
      <c r="AC8" s="21">
        <f t="shared" si="13"/>
        <v>2.5362318840579712</v>
      </c>
      <c r="AD8" s="21">
        <v>1300</v>
      </c>
      <c r="AE8" s="22">
        <f t="shared" si="14"/>
        <v>1599</v>
      </c>
      <c r="AF8" s="21">
        <f t="shared" si="15"/>
        <v>2.6923076923076921</v>
      </c>
      <c r="AG8" s="21">
        <v>900</v>
      </c>
      <c r="AH8" s="22">
        <f t="shared" si="16"/>
        <v>1107</v>
      </c>
      <c r="AI8" s="21">
        <f t="shared" si="17"/>
        <v>3.8888888888888888</v>
      </c>
      <c r="AJ8" s="21">
        <v>1300</v>
      </c>
      <c r="AK8" s="22">
        <f t="shared" si="18"/>
        <v>1599</v>
      </c>
      <c r="AL8" s="21">
        <f t="shared" si="19"/>
        <v>2.6923076923076921</v>
      </c>
      <c r="AM8" s="21">
        <v>1200</v>
      </c>
      <c r="AN8" s="22">
        <f t="shared" si="20"/>
        <v>1476</v>
      </c>
      <c r="AO8" s="21">
        <f t="shared" si="21"/>
        <v>2.916666666666667</v>
      </c>
      <c r="AP8" s="21">
        <v>1550</v>
      </c>
      <c r="AQ8" s="22">
        <f t="shared" si="22"/>
        <v>1906.5</v>
      </c>
      <c r="AR8" s="21">
        <f t="shared" si="23"/>
        <v>2.258064516129032</v>
      </c>
      <c r="AS8" s="21">
        <v>1350</v>
      </c>
      <c r="AT8" s="21">
        <f t="shared" si="24"/>
        <v>1660.5</v>
      </c>
      <c r="AU8" s="21">
        <f t="shared" si="25"/>
        <v>2.5925925925925926</v>
      </c>
    </row>
    <row r="9" spans="2:47" ht="18" customHeight="1" x14ac:dyDescent="0.25">
      <c r="B9" s="3">
        <v>4</v>
      </c>
      <c r="C9" s="234" t="s">
        <v>10</v>
      </c>
      <c r="D9" s="235"/>
      <c r="E9" s="235"/>
      <c r="F9" s="5">
        <v>6</v>
      </c>
      <c r="G9" s="1" t="s">
        <v>7</v>
      </c>
      <c r="H9" s="21">
        <f t="shared" si="2"/>
        <v>1474.77</v>
      </c>
      <c r="I9" s="21">
        <v>1990</v>
      </c>
      <c r="J9" s="22">
        <f t="shared" si="3"/>
        <v>2447.6999999999998</v>
      </c>
      <c r="K9" s="21">
        <f t="shared" si="4"/>
        <v>3.6150753768844224</v>
      </c>
      <c r="L9" s="21">
        <v>2200</v>
      </c>
      <c r="M9" s="22">
        <f t="shared" si="0"/>
        <v>2706</v>
      </c>
      <c r="N9" s="21">
        <f t="shared" si="5"/>
        <v>3.2700000000000005</v>
      </c>
      <c r="O9" s="21">
        <v>1200</v>
      </c>
      <c r="P9" s="22">
        <f t="shared" si="6"/>
        <v>1476</v>
      </c>
      <c r="Q9" s="21">
        <f t="shared" si="7"/>
        <v>5.9950000000000001</v>
      </c>
      <c r="R9" s="21">
        <v>2600</v>
      </c>
      <c r="S9" s="22">
        <f t="shared" si="8"/>
        <v>3198</v>
      </c>
      <c r="T9" s="21">
        <f t="shared" si="9"/>
        <v>2.766923076923077</v>
      </c>
      <c r="U9" s="45">
        <v>1199</v>
      </c>
      <c r="V9" s="46">
        <f t="shared" si="10"/>
        <v>1474.77</v>
      </c>
      <c r="W9" s="45">
        <f t="shared" si="11"/>
        <v>6</v>
      </c>
      <c r="X9" s="51">
        <v>1199</v>
      </c>
      <c r="Y9" s="51">
        <f t="shared" si="12"/>
        <v>1474.77</v>
      </c>
      <c r="Z9" s="45"/>
      <c r="AA9" s="21">
        <v>2650</v>
      </c>
      <c r="AB9" s="22">
        <f t="shared" si="1"/>
        <v>3259.5</v>
      </c>
      <c r="AC9" s="21">
        <f t="shared" si="13"/>
        <v>2.7147169811320757</v>
      </c>
      <c r="AD9" s="21">
        <v>2490</v>
      </c>
      <c r="AE9" s="22">
        <f t="shared" si="14"/>
        <v>3062.7</v>
      </c>
      <c r="AF9" s="21">
        <f t="shared" si="15"/>
        <v>2.8891566265060242</v>
      </c>
      <c r="AG9" s="21">
        <v>1800</v>
      </c>
      <c r="AH9" s="22">
        <f t="shared" si="16"/>
        <v>2214</v>
      </c>
      <c r="AI9" s="21">
        <f t="shared" si="17"/>
        <v>3.9966666666666666</v>
      </c>
      <c r="AJ9" s="21">
        <v>2500</v>
      </c>
      <c r="AK9" s="22">
        <f t="shared" si="18"/>
        <v>3075</v>
      </c>
      <c r="AL9" s="21">
        <f t="shared" si="19"/>
        <v>2.8775999999999997</v>
      </c>
      <c r="AM9" s="21">
        <v>2400</v>
      </c>
      <c r="AN9" s="22">
        <f t="shared" si="20"/>
        <v>2952</v>
      </c>
      <c r="AO9" s="21">
        <f t="shared" si="21"/>
        <v>2.9975000000000001</v>
      </c>
      <c r="AP9" s="21">
        <v>2300</v>
      </c>
      <c r="AQ9" s="22">
        <f t="shared" si="22"/>
        <v>2829</v>
      </c>
      <c r="AR9" s="21">
        <f t="shared" si="23"/>
        <v>3.1278260869565218</v>
      </c>
      <c r="AS9" s="21">
        <v>2400</v>
      </c>
      <c r="AT9" s="21">
        <f t="shared" si="24"/>
        <v>2952</v>
      </c>
      <c r="AU9" s="21">
        <f t="shared" si="25"/>
        <v>2.9975000000000001</v>
      </c>
    </row>
    <row r="10" spans="2:47" ht="22.5" customHeight="1" x14ac:dyDescent="0.25">
      <c r="B10" s="3">
        <v>5</v>
      </c>
      <c r="C10" s="234" t="s">
        <v>11</v>
      </c>
      <c r="D10" s="235"/>
      <c r="E10" s="235"/>
      <c r="F10" s="5">
        <v>3</v>
      </c>
      <c r="G10" s="1" t="s">
        <v>7</v>
      </c>
      <c r="H10" s="21">
        <f t="shared" si="2"/>
        <v>123</v>
      </c>
      <c r="I10" s="21">
        <v>490</v>
      </c>
      <c r="J10" s="22">
        <f t="shared" si="3"/>
        <v>602.70000000000005</v>
      </c>
      <c r="K10" s="21">
        <f t="shared" si="4"/>
        <v>0.61224489795918358</v>
      </c>
      <c r="L10" s="21">
        <v>300</v>
      </c>
      <c r="M10" s="22">
        <f t="shared" si="0"/>
        <v>369</v>
      </c>
      <c r="N10" s="21">
        <f t="shared" si="5"/>
        <v>1</v>
      </c>
      <c r="O10" s="21">
        <v>530</v>
      </c>
      <c r="P10" s="22">
        <f t="shared" si="6"/>
        <v>651.9</v>
      </c>
      <c r="Q10" s="21">
        <f t="shared" si="7"/>
        <v>0.5660377358490567</v>
      </c>
      <c r="R10" s="21">
        <v>500</v>
      </c>
      <c r="S10" s="22">
        <f t="shared" si="8"/>
        <v>615</v>
      </c>
      <c r="T10" s="21">
        <f t="shared" si="9"/>
        <v>0.60000000000000009</v>
      </c>
      <c r="U10" s="45">
        <v>525</v>
      </c>
      <c r="V10" s="46">
        <f t="shared" si="10"/>
        <v>645.75</v>
      </c>
      <c r="W10" s="45">
        <f t="shared" si="11"/>
        <v>0.5714285714285714</v>
      </c>
      <c r="X10" s="51">
        <v>500</v>
      </c>
      <c r="Y10" s="51">
        <f t="shared" si="12"/>
        <v>615</v>
      </c>
      <c r="Z10" s="45"/>
      <c r="AA10" s="21">
        <v>700</v>
      </c>
      <c r="AB10" s="22">
        <f t="shared" si="1"/>
        <v>861</v>
      </c>
      <c r="AC10" s="21">
        <f t="shared" si="13"/>
        <v>0.42857142857142855</v>
      </c>
      <c r="AD10" s="21">
        <v>500</v>
      </c>
      <c r="AE10" s="22">
        <f t="shared" si="14"/>
        <v>615</v>
      </c>
      <c r="AF10" s="21">
        <f t="shared" si="15"/>
        <v>0.60000000000000009</v>
      </c>
      <c r="AG10" s="21">
        <v>400</v>
      </c>
      <c r="AH10" s="22">
        <f t="shared" si="16"/>
        <v>492</v>
      </c>
      <c r="AI10" s="21">
        <f t="shared" si="17"/>
        <v>0.75</v>
      </c>
      <c r="AJ10" s="21">
        <v>700</v>
      </c>
      <c r="AK10" s="22">
        <f t="shared" si="18"/>
        <v>861</v>
      </c>
      <c r="AL10" s="21">
        <f t="shared" si="19"/>
        <v>0.42857142857142855</v>
      </c>
      <c r="AM10" s="21">
        <v>500</v>
      </c>
      <c r="AN10" s="22">
        <f t="shared" si="20"/>
        <v>615</v>
      </c>
      <c r="AO10" s="21">
        <f t="shared" si="21"/>
        <v>0.60000000000000009</v>
      </c>
      <c r="AP10" s="21">
        <v>100</v>
      </c>
      <c r="AQ10" s="22">
        <f t="shared" si="22"/>
        <v>123</v>
      </c>
      <c r="AR10" s="21">
        <f t="shared" si="23"/>
        <v>3</v>
      </c>
      <c r="AS10" s="21">
        <v>600</v>
      </c>
      <c r="AT10" s="21">
        <f t="shared" si="24"/>
        <v>738</v>
      </c>
      <c r="AU10" s="21">
        <f t="shared" si="25"/>
        <v>0.5</v>
      </c>
    </row>
    <row r="11" spans="2:47" ht="21.75" customHeight="1" x14ac:dyDescent="0.25">
      <c r="B11" s="3">
        <v>6</v>
      </c>
      <c r="C11" s="255" t="s">
        <v>12</v>
      </c>
      <c r="D11" s="256"/>
      <c r="E11" s="257"/>
      <c r="F11" s="5">
        <v>0.1</v>
      </c>
      <c r="G11" s="1" t="s">
        <v>7</v>
      </c>
      <c r="H11" s="21">
        <f t="shared" si="2"/>
        <v>861</v>
      </c>
      <c r="I11" s="21">
        <v>1800</v>
      </c>
      <c r="J11" s="22">
        <f t="shared" si="3"/>
        <v>2214</v>
      </c>
      <c r="K11" s="21">
        <f t="shared" si="4"/>
        <v>3.888888888888889E-2</v>
      </c>
      <c r="L11" s="21">
        <v>1500</v>
      </c>
      <c r="M11" s="22">
        <f t="shared" si="0"/>
        <v>1845</v>
      </c>
      <c r="N11" s="21">
        <f t="shared" si="5"/>
        <v>4.6666666666666669E-2</v>
      </c>
      <c r="O11" s="21">
        <v>1000</v>
      </c>
      <c r="P11" s="22">
        <f t="shared" si="6"/>
        <v>1230</v>
      </c>
      <c r="Q11" s="21">
        <f t="shared" si="7"/>
        <v>6.9999999999999993E-2</v>
      </c>
      <c r="R11" s="21">
        <v>2000</v>
      </c>
      <c r="S11" s="22">
        <f t="shared" si="8"/>
        <v>2460</v>
      </c>
      <c r="T11" s="21">
        <f t="shared" si="9"/>
        <v>3.4999999999999996E-2</v>
      </c>
      <c r="U11" s="45">
        <v>999</v>
      </c>
      <c r="V11" s="46">
        <f t="shared" si="10"/>
        <v>1228.77</v>
      </c>
      <c r="W11" s="45">
        <f t="shared" si="11"/>
        <v>7.0070070070070073E-2</v>
      </c>
      <c r="X11" s="51">
        <v>980</v>
      </c>
      <c r="Y11" s="51">
        <f t="shared" si="12"/>
        <v>1205.4000000000001</v>
      </c>
      <c r="Z11" s="45"/>
      <c r="AA11" s="21">
        <v>2000</v>
      </c>
      <c r="AB11" s="22">
        <f t="shared" si="1"/>
        <v>2460</v>
      </c>
      <c r="AC11" s="21">
        <f t="shared" si="13"/>
        <v>3.4999999999999996E-2</v>
      </c>
      <c r="AD11" s="21">
        <v>1100</v>
      </c>
      <c r="AE11" s="22">
        <f t="shared" si="14"/>
        <v>1353</v>
      </c>
      <c r="AF11" s="21">
        <f t="shared" si="15"/>
        <v>6.3636363636363644E-2</v>
      </c>
      <c r="AG11" s="21">
        <v>1400</v>
      </c>
      <c r="AH11" s="22">
        <f t="shared" si="16"/>
        <v>1722</v>
      </c>
      <c r="AI11" s="21">
        <f t="shared" si="17"/>
        <v>0.05</v>
      </c>
      <c r="AJ11" s="21">
        <v>2000</v>
      </c>
      <c r="AK11" s="22">
        <f t="shared" si="18"/>
        <v>2460</v>
      </c>
      <c r="AL11" s="21">
        <f t="shared" si="19"/>
        <v>3.4999999999999996E-2</v>
      </c>
      <c r="AM11" s="21">
        <v>4000</v>
      </c>
      <c r="AN11" s="22">
        <f t="shared" si="20"/>
        <v>4920</v>
      </c>
      <c r="AO11" s="21">
        <f t="shared" si="21"/>
        <v>1.7499999999999998E-2</v>
      </c>
      <c r="AP11" s="21">
        <v>700</v>
      </c>
      <c r="AQ11" s="22">
        <f t="shared" si="22"/>
        <v>861</v>
      </c>
      <c r="AR11" s="21">
        <f t="shared" si="23"/>
        <v>0.1</v>
      </c>
      <c r="AS11" s="21">
        <v>2200</v>
      </c>
      <c r="AT11" s="21">
        <f t="shared" si="24"/>
        <v>2706</v>
      </c>
      <c r="AU11" s="21">
        <f t="shared" si="25"/>
        <v>3.1818181818181822E-2</v>
      </c>
    </row>
    <row r="12" spans="2:47" x14ac:dyDescent="0.25">
      <c r="B12" s="3">
        <v>7</v>
      </c>
      <c r="C12" s="255" t="s">
        <v>13</v>
      </c>
      <c r="D12" s="256"/>
      <c r="E12" s="257"/>
      <c r="F12" s="5">
        <v>0.5</v>
      </c>
      <c r="G12" s="1" t="s">
        <v>7</v>
      </c>
      <c r="H12" s="21">
        <f t="shared" si="2"/>
        <v>246</v>
      </c>
      <c r="I12" s="21">
        <v>900</v>
      </c>
      <c r="J12" s="22">
        <f t="shared" si="3"/>
        <v>1107</v>
      </c>
      <c r="K12" s="21">
        <f t="shared" si="4"/>
        <v>0.1111111111111111</v>
      </c>
      <c r="L12" s="21">
        <v>1000</v>
      </c>
      <c r="M12" s="22">
        <f t="shared" si="0"/>
        <v>1230</v>
      </c>
      <c r="N12" s="21">
        <f t="shared" si="5"/>
        <v>0.1</v>
      </c>
      <c r="O12" s="21">
        <v>600</v>
      </c>
      <c r="P12" s="22">
        <f t="shared" si="6"/>
        <v>738</v>
      </c>
      <c r="Q12" s="21">
        <f t="shared" si="7"/>
        <v>0.16666666666666666</v>
      </c>
      <c r="R12" s="21">
        <v>1000</v>
      </c>
      <c r="S12" s="22">
        <f t="shared" si="8"/>
        <v>1230</v>
      </c>
      <c r="T12" s="21">
        <f t="shared" si="9"/>
        <v>0.1</v>
      </c>
      <c r="U12" s="45">
        <v>599</v>
      </c>
      <c r="V12" s="46">
        <f t="shared" si="10"/>
        <v>736.77</v>
      </c>
      <c r="W12" s="45">
        <f t="shared" si="11"/>
        <v>0.1669449081803005</v>
      </c>
      <c r="X12" s="51">
        <v>599</v>
      </c>
      <c r="Y12" s="51">
        <f t="shared" si="12"/>
        <v>736.77</v>
      </c>
      <c r="Z12" s="45"/>
      <c r="AA12" s="21">
        <v>2300</v>
      </c>
      <c r="AB12" s="22">
        <f t="shared" si="1"/>
        <v>2829</v>
      </c>
      <c r="AC12" s="21">
        <f t="shared" si="13"/>
        <v>4.3478260869565216E-2</v>
      </c>
      <c r="AD12" s="21">
        <v>1400</v>
      </c>
      <c r="AE12" s="22">
        <f t="shared" si="14"/>
        <v>1722</v>
      </c>
      <c r="AF12" s="21">
        <f t="shared" si="15"/>
        <v>7.1428571428571425E-2</v>
      </c>
      <c r="AG12" s="21">
        <v>600</v>
      </c>
      <c r="AH12" s="22">
        <f t="shared" si="16"/>
        <v>738</v>
      </c>
      <c r="AI12" s="21">
        <f t="shared" si="17"/>
        <v>0.16666666666666666</v>
      </c>
      <c r="AJ12" s="21">
        <v>200</v>
      </c>
      <c r="AK12" s="22">
        <f t="shared" si="18"/>
        <v>246</v>
      </c>
      <c r="AL12" s="21">
        <f t="shared" si="19"/>
        <v>0.5</v>
      </c>
      <c r="AM12" s="21">
        <v>1500</v>
      </c>
      <c r="AN12" s="22">
        <f t="shared" si="20"/>
        <v>1845</v>
      </c>
      <c r="AO12" s="21">
        <f t="shared" si="21"/>
        <v>6.6666666666666666E-2</v>
      </c>
      <c r="AP12" s="21">
        <v>500</v>
      </c>
      <c r="AQ12" s="22">
        <f t="shared" si="22"/>
        <v>615</v>
      </c>
      <c r="AR12" s="21">
        <f t="shared" si="23"/>
        <v>0.2</v>
      </c>
      <c r="AS12" s="21">
        <v>1380</v>
      </c>
      <c r="AT12" s="21">
        <f t="shared" si="24"/>
        <v>1697.3999999999999</v>
      </c>
      <c r="AU12" s="21">
        <f t="shared" si="25"/>
        <v>7.2463768115942032E-2</v>
      </c>
    </row>
    <row r="13" spans="2:47" x14ac:dyDescent="0.25">
      <c r="B13" s="3">
        <v>8</v>
      </c>
      <c r="C13" s="255" t="s">
        <v>14</v>
      </c>
      <c r="D13" s="256"/>
      <c r="E13" s="257"/>
      <c r="F13" s="5">
        <v>0.2</v>
      </c>
      <c r="G13" s="1" t="s">
        <v>7</v>
      </c>
      <c r="H13" s="21">
        <f t="shared" si="2"/>
        <v>123</v>
      </c>
      <c r="I13" s="21">
        <v>200</v>
      </c>
      <c r="J13" s="22">
        <f t="shared" si="3"/>
        <v>246</v>
      </c>
      <c r="K13" s="21">
        <f t="shared" si="4"/>
        <v>0.1</v>
      </c>
      <c r="L13" s="21">
        <v>150</v>
      </c>
      <c r="M13" s="22">
        <f t="shared" si="0"/>
        <v>184.5</v>
      </c>
      <c r="N13" s="21">
        <f t="shared" si="5"/>
        <v>0.13333333333333333</v>
      </c>
      <c r="O13" s="21">
        <v>150</v>
      </c>
      <c r="P13" s="22">
        <f t="shared" si="6"/>
        <v>184.5</v>
      </c>
      <c r="Q13" s="21">
        <f t="shared" si="7"/>
        <v>0.13333333333333333</v>
      </c>
      <c r="R13" s="21">
        <v>100</v>
      </c>
      <c r="S13" s="22">
        <f t="shared" si="8"/>
        <v>123</v>
      </c>
      <c r="T13" s="21">
        <f t="shared" si="9"/>
        <v>0.2</v>
      </c>
      <c r="U13" s="45">
        <v>147</v>
      </c>
      <c r="V13" s="46">
        <f t="shared" si="10"/>
        <v>180.81</v>
      </c>
      <c r="W13" s="45">
        <f t="shared" si="11"/>
        <v>0.1360544217687075</v>
      </c>
      <c r="X13" s="51">
        <v>147</v>
      </c>
      <c r="Y13" s="51">
        <f t="shared" si="12"/>
        <v>180.81</v>
      </c>
      <c r="Z13" s="45"/>
      <c r="AA13" s="21">
        <v>300</v>
      </c>
      <c r="AB13" s="22">
        <f t="shared" si="1"/>
        <v>369</v>
      </c>
      <c r="AC13" s="21">
        <f t="shared" si="13"/>
        <v>6.6666666666666666E-2</v>
      </c>
      <c r="AD13" s="21">
        <v>150</v>
      </c>
      <c r="AE13" s="22">
        <f t="shared" si="14"/>
        <v>184.5</v>
      </c>
      <c r="AF13" s="21">
        <f t="shared" si="15"/>
        <v>0.13333333333333333</v>
      </c>
      <c r="AG13" s="21">
        <v>150</v>
      </c>
      <c r="AH13" s="22">
        <f t="shared" si="16"/>
        <v>184.5</v>
      </c>
      <c r="AI13" s="21">
        <f t="shared" si="17"/>
        <v>0.13333333333333333</v>
      </c>
      <c r="AJ13" s="21">
        <v>400</v>
      </c>
      <c r="AK13" s="22">
        <f t="shared" si="18"/>
        <v>492</v>
      </c>
      <c r="AL13" s="21">
        <f t="shared" si="19"/>
        <v>0.05</v>
      </c>
      <c r="AM13" s="21">
        <v>300</v>
      </c>
      <c r="AN13" s="22">
        <f t="shared" si="20"/>
        <v>369</v>
      </c>
      <c r="AO13" s="21">
        <f t="shared" si="21"/>
        <v>6.6666666666666666E-2</v>
      </c>
      <c r="AP13" s="21">
        <v>200</v>
      </c>
      <c r="AQ13" s="22">
        <f t="shared" si="22"/>
        <v>246</v>
      </c>
      <c r="AR13" s="21">
        <f t="shared" si="23"/>
        <v>0.1</v>
      </c>
      <c r="AS13" s="21">
        <v>200</v>
      </c>
      <c r="AT13" s="21">
        <f t="shared" si="24"/>
        <v>246</v>
      </c>
      <c r="AU13" s="21">
        <f t="shared" si="25"/>
        <v>0.1</v>
      </c>
    </row>
    <row r="14" spans="2:47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2"/>
        <v>612.54</v>
      </c>
      <c r="I14" s="21">
        <v>2400</v>
      </c>
      <c r="J14" s="22">
        <f t="shared" si="3"/>
        <v>2952</v>
      </c>
      <c r="K14" s="21">
        <f t="shared" si="4"/>
        <v>2.0750000000000001E-2</v>
      </c>
      <c r="L14" s="21">
        <v>1500</v>
      </c>
      <c r="M14" s="22">
        <f t="shared" si="0"/>
        <v>1845</v>
      </c>
      <c r="N14" s="21">
        <f t="shared" si="5"/>
        <v>3.32E-2</v>
      </c>
      <c r="O14" s="21">
        <v>600</v>
      </c>
      <c r="P14" s="22">
        <f t="shared" si="6"/>
        <v>738</v>
      </c>
      <c r="Q14" s="21">
        <f t="shared" si="7"/>
        <v>8.3000000000000004E-2</v>
      </c>
      <c r="R14" s="21">
        <v>5000</v>
      </c>
      <c r="S14" s="22">
        <f t="shared" si="8"/>
        <v>6150</v>
      </c>
      <c r="T14" s="21">
        <f t="shared" si="9"/>
        <v>9.9600000000000001E-3</v>
      </c>
      <c r="U14" s="45">
        <v>498</v>
      </c>
      <c r="V14" s="46">
        <f t="shared" si="10"/>
        <v>612.54</v>
      </c>
      <c r="W14" s="45">
        <f t="shared" si="11"/>
        <v>0.1</v>
      </c>
      <c r="X14" s="51">
        <v>498</v>
      </c>
      <c r="Y14" s="51">
        <f t="shared" si="12"/>
        <v>612.54</v>
      </c>
      <c r="Z14" s="45"/>
      <c r="AA14" s="21">
        <v>3200</v>
      </c>
      <c r="AB14" s="22">
        <f t="shared" si="1"/>
        <v>3936</v>
      </c>
      <c r="AC14" s="21">
        <f t="shared" si="13"/>
        <v>1.55625E-2</v>
      </c>
      <c r="AD14" s="21">
        <v>4000</v>
      </c>
      <c r="AE14" s="22">
        <f t="shared" si="14"/>
        <v>4920</v>
      </c>
      <c r="AF14" s="21">
        <f t="shared" si="15"/>
        <v>1.2449999999999999E-2</v>
      </c>
      <c r="AG14" s="21">
        <v>800</v>
      </c>
      <c r="AH14" s="22">
        <f t="shared" si="16"/>
        <v>984</v>
      </c>
      <c r="AI14" s="21">
        <f t="shared" si="17"/>
        <v>6.225E-2</v>
      </c>
      <c r="AJ14" s="21">
        <v>4500</v>
      </c>
      <c r="AK14" s="22">
        <f t="shared" si="18"/>
        <v>5535</v>
      </c>
      <c r="AL14" s="21">
        <f t="shared" si="19"/>
        <v>1.1066666666666667E-2</v>
      </c>
      <c r="AM14" s="21">
        <v>5000</v>
      </c>
      <c r="AN14" s="22">
        <f t="shared" si="20"/>
        <v>6150</v>
      </c>
      <c r="AO14" s="21">
        <f t="shared" si="21"/>
        <v>9.9600000000000001E-3</v>
      </c>
      <c r="AP14" s="21">
        <v>500</v>
      </c>
      <c r="AQ14" s="22">
        <f t="shared" si="22"/>
        <v>615</v>
      </c>
      <c r="AR14" s="21">
        <f t="shared" si="23"/>
        <v>9.9599999999999994E-2</v>
      </c>
      <c r="AS14" s="21">
        <v>5000</v>
      </c>
      <c r="AT14" s="21">
        <f t="shared" si="24"/>
        <v>6150</v>
      </c>
      <c r="AU14" s="21">
        <f t="shared" si="25"/>
        <v>9.9600000000000001E-3</v>
      </c>
    </row>
    <row r="15" spans="2:47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2"/>
        <v>246</v>
      </c>
      <c r="I15" s="21">
        <v>200</v>
      </c>
      <c r="J15" s="22">
        <f t="shared" si="3"/>
        <v>246</v>
      </c>
      <c r="K15" s="21">
        <f t="shared" si="4"/>
        <v>1</v>
      </c>
      <c r="L15" s="21">
        <v>300</v>
      </c>
      <c r="M15" s="22">
        <f t="shared" si="0"/>
        <v>369</v>
      </c>
      <c r="N15" s="21">
        <f t="shared" si="5"/>
        <v>0.66666666666666663</v>
      </c>
      <c r="O15" s="21">
        <v>365</v>
      </c>
      <c r="P15" s="22">
        <f t="shared" si="6"/>
        <v>448.95</v>
      </c>
      <c r="Q15" s="21">
        <f t="shared" si="7"/>
        <v>0.54794520547945202</v>
      </c>
      <c r="R15" s="21">
        <v>500</v>
      </c>
      <c r="S15" s="22">
        <f t="shared" si="8"/>
        <v>615</v>
      </c>
      <c r="T15" s="21">
        <f t="shared" si="9"/>
        <v>0.4</v>
      </c>
      <c r="U15" s="45">
        <v>350</v>
      </c>
      <c r="V15" s="46">
        <f t="shared" si="10"/>
        <v>430.5</v>
      </c>
      <c r="W15" s="45">
        <f t="shared" si="11"/>
        <v>0.5714285714285714</v>
      </c>
      <c r="X15" s="51">
        <v>350</v>
      </c>
      <c r="Y15" s="51">
        <f t="shared" si="12"/>
        <v>430.5</v>
      </c>
      <c r="Z15" s="45"/>
      <c r="AA15" s="21">
        <v>480</v>
      </c>
      <c r="AB15" s="22">
        <f t="shared" si="1"/>
        <v>590.4</v>
      </c>
      <c r="AC15" s="21">
        <f t="shared" si="13"/>
        <v>0.41666666666666669</v>
      </c>
      <c r="AD15" s="21">
        <v>480</v>
      </c>
      <c r="AE15" s="22">
        <f t="shared" si="14"/>
        <v>590.4</v>
      </c>
      <c r="AF15" s="21">
        <f t="shared" si="15"/>
        <v>0.41666666666666669</v>
      </c>
      <c r="AG15" s="21">
        <v>800</v>
      </c>
      <c r="AH15" s="22">
        <f t="shared" si="16"/>
        <v>984</v>
      </c>
      <c r="AI15" s="21">
        <f t="shared" si="17"/>
        <v>0.25</v>
      </c>
      <c r="AJ15" s="21">
        <v>500</v>
      </c>
      <c r="AK15" s="22">
        <f t="shared" si="18"/>
        <v>615</v>
      </c>
      <c r="AL15" s="21">
        <f t="shared" si="19"/>
        <v>0.4</v>
      </c>
      <c r="AM15" s="21">
        <v>500</v>
      </c>
      <c r="AN15" s="22">
        <f t="shared" si="20"/>
        <v>615</v>
      </c>
      <c r="AO15" s="21">
        <f t="shared" si="21"/>
        <v>0.4</v>
      </c>
      <c r="AP15" s="21">
        <v>924</v>
      </c>
      <c r="AQ15" s="22">
        <f t="shared" si="22"/>
        <v>1136.52</v>
      </c>
      <c r="AR15" s="21">
        <f t="shared" si="23"/>
        <v>0.21645021645021645</v>
      </c>
      <c r="AS15" s="21">
        <v>470</v>
      </c>
      <c r="AT15" s="21">
        <f t="shared" si="24"/>
        <v>578.1</v>
      </c>
      <c r="AU15" s="21">
        <f t="shared" si="25"/>
        <v>0.42553191489361702</v>
      </c>
    </row>
    <row r="16" spans="2:47" x14ac:dyDescent="0.25">
      <c r="B16" s="3">
        <v>11</v>
      </c>
      <c r="C16" s="249" t="s">
        <v>17</v>
      </c>
      <c r="D16" s="249" t="s">
        <v>18</v>
      </c>
      <c r="E16" s="4" t="s">
        <v>19</v>
      </c>
      <c r="F16" s="5">
        <v>6.2</v>
      </c>
      <c r="G16" s="1" t="s">
        <v>20</v>
      </c>
      <c r="H16" s="21">
        <f t="shared" si="2"/>
        <v>73.8</v>
      </c>
      <c r="I16" s="21">
        <v>65</v>
      </c>
      <c r="J16" s="22">
        <f t="shared" si="3"/>
        <v>79.95</v>
      </c>
      <c r="K16" s="21">
        <f t="shared" si="4"/>
        <v>5.7230769230769232</v>
      </c>
      <c r="L16" s="21">
        <v>80</v>
      </c>
      <c r="M16" s="21">
        <f>L16*1.23</f>
        <v>98.4</v>
      </c>
      <c r="N16" s="21">
        <f t="shared" si="5"/>
        <v>4.6499999999999995</v>
      </c>
      <c r="O16" s="21">
        <v>65</v>
      </c>
      <c r="P16" s="21">
        <f t="shared" si="6"/>
        <v>79.95</v>
      </c>
      <c r="Q16" s="21">
        <f t="shared" si="7"/>
        <v>5.7230769230769232</v>
      </c>
      <c r="R16" s="21">
        <v>80</v>
      </c>
      <c r="S16" s="21">
        <f t="shared" si="8"/>
        <v>98.4</v>
      </c>
      <c r="T16" s="21">
        <f t="shared" si="9"/>
        <v>4.6499999999999995</v>
      </c>
      <c r="U16" s="45">
        <v>64.75</v>
      </c>
      <c r="V16" s="46">
        <f t="shared" si="10"/>
        <v>79.642499999999998</v>
      </c>
      <c r="W16" s="45">
        <f t="shared" si="11"/>
        <v>5.7451737451737452</v>
      </c>
      <c r="X16" s="51">
        <v>64.75</v>
      </c>
      <c r="Y16" s="51">
        <f t="shared" si="12"/>
        <v>79.642499999999998</v>
      </c>
      <c r="Z16" s="45"/>
      <c r="AA16" s="21">
        <v>77</v>
      </c>
      <c r="AB16" s="22">
        <f t="shared" si="1"/>
        <v>94.71</v>
      </c>
      <c r="AC16" s="21">
        <f t="shared" si="13"/>
        <v>4.8311688311688314</v>
      </c>
      <c r="AD16" s="21">
        <v>80</v>
      </c>
      <c r="AE16" s="22">
        <f t="shared" si="14"/>
        <v>98.4</v>
      </c>
      <c r="AF16" s="21">
        <f t="shared" si="15"/>
        <v>4.6499999999999995</v>
      </c>
      <c r="AG16" s="21">
        <v>60</v>
      </c>
      <c r="AH16" s="22">
        <f t="shared" si="16"/>
        <v>73.8</v>
      </c>
      <c r="AI16" s="21">
        <f t="shared" si="17"/>
        <v>6.2</v>
      </c>
      <c r="AJ16" s="21">
        <v>80</v>
      </c>
      <c r="AK16" s="34">
        <f t="shared" si="18"/>
        <v>98.4</v>
      </c>
      <c r="AL16" s="21">
        <f t="shared" si="19"/>
        <v>4.6499999999999995</v>
      </c>
      <c r="AM16" s="21">
        <v>70</v>
      </c>
      <c r="AN16" s="21">
        <f>AM16*1.23</f>
        <v>86.1</v>
      </c>
      <c r="AO16" s="21">
        <f t="shared" si="21"/>
        <v>5.3142857142857149</v>
      </c>
      <c r="AP16" s="21">
        <v>78</v>
      </c>
      <c r="AQ16" s="22">
        <f t="shared" si="22"/>
        <v>95.94</v>
      </c>
      <c r="AR16" s="21">
        <f t="shared" si="23"/>
        <v>4.7692307692307701</v>
      </c>
      <c r="AS16" s="21">
        <v>80</v>
      </c>
      <c r="AT16" s="21">
        <f t="shared" si="24"/>
        <v>98.4</v>
      </c>
      <c r="AU16" s="21">
        <f t="shared" si="25"/>
        <v>4.6499999999999995</v>
      </c>
    </row>
    <row r="17" spans="2:47" x14ac:dyDescent="0.25">
      <c r="B17" s="3">
        <v>12</v>
      </c>
      <c r="C17" s="250"/>
      <c r="D17" s="250"/>
      <c r="E17" s="4" t="s">
        <v>21</v>
      </c>
      <c r="F17" s="5">
        <v>4.5</v>
      </c>
      <c r="G17" s="1" t="s">
        <v>20</v>
      </c>
      <c r="H17" s="21">
        <f t="shared" si="2"/>
        <v>86.1</v>
      </c>
      <c r="I17" s="21">
        <v>75</v>
      </c>
      <c r="J17" s="22">
        <f t="shared" si="3"/>
        <v>92.25</v>
      </c>
      <c r="K17" s="21">
        <f t="shared" si="4"/>
        <v>4.1999999999999993</v>
      </c>
      <c r="L17" s="21">
        <v>110</v>
      </c>
      <c r="M17" s="21">
        <f t="shared" ref="M17:M74" si="26">L17*1.23</f>
        <v>135.30000000000001</v>
      </c>
      <c r="N17" s="21">
        <f t="shared" si="5"/>
        <v>2.8636363636363633</v>
      </c>
      <c r="O17" s="21">
        <v>85</v>
      </c>
      <c r="P17" s="21">
        <f t="shared" si="6"/>
        <v>104.55</v>
      </c>
      <c r="Q17" s="21">
        <f t="shared" si="7"/>
        <v>3.7058823529411762</v>
      </c>
      <c r="R17" s="21">
        <v>110</v>
      </c>
      <c r="S17" s="21">
        <f t="shared" si="8"/>
        <v>135.30000000000001</v>
      </c>
      <c r="T17" s="21">
        <f t="shared" si="9"/>
        <v>2.8636363636363633</v>
      </c>
      <c r="U17" s="45">
        <v>85</v>
      </c>
      <c r="V17" s="46">
        <f t="shared" si="10"/>
        <v>104.55</v>
      </c>
      <c r="W17" s="45">
        <f t="shared" si="11"/>
        <v>3.7058823529411762</v>
      </c>
      <c r="X17" s="51">
        <v>85</v>
      </c>
      <c r="Y17" s="51">
        <f t="shared" si="12"/>
        <v>104.55</v>
      </c>
      <c r="Z17" s="45"/>
      <c r="AA17" s="21">
        <v>105</v>
      </c>
      <c r="AB17" s="22">
        <f t="shared" si="1"/>
        <v>129.15</v>
      </c>
      <c r="AC17" s="21">
        <f t="shared" si="13"/>
        <v>3</v>
      </c>
      <c r="AD17" s="21">
        <v>100</v>
      </c>
      <c r="AE17" s="22">
        <f t="shared" si="14"/>
        <v>123</v>
      </c>
      <c r="AF17" s="21">
        <f t="shared" si="15"/>
        <v>3.15</v>
      </c>
      <c r="AG17" s="21">
        <v>70</v>
      </c>
      <c r="AH17" s="22">
        <f t="shared" si="16"/>
        <v>86.1</v>
      </c>
      <c r="AI17" s="21">
        <f t="shared" si="17"/>
        <v>4.5</v>
      </c>
      <c r="AJ17" s="21">
        <v>100</v>
      </c>
      <c r="AK17" s="22">
        <f t="shared" si="18"/>
        <v>123</v>
      </c>
      <c r="AL17" s="21">
        <f t="shared" si="19"/>
        <v>3.15</v>
      </c>
      <c r="AM17" s="21">
        <v>100</v>
      </c>
      <c r="AN17" s="21">
        <f t="shared" ref="AN17:AN74" si="27">AM17*1.23</f>
        <v>123</v>
      </c>
      <c r="AO17" s="21">
        <f t="shared" si="21"/>
        <v>3.15</v>
      </c>
      <c r="AP17" s="21">
        <v>106</v>
      </c>
      <c r="AQ17" s="22">
        <f t="shared" si="22"/>
        <v>130.38</v>
      </c>
      <c r="AR17" s="21">
        <f t="shared" si="23"/>
        <v>2.9716981132075468</v>
      </c>
      <c r="AS17" s="21">
        <v>70</v>
      </c>
      <c r="AT17" s="21">
        <f t="shared" si="24"/>
        <v>86.1</v>
      </c>
      <c r="AU17" s="21">
        <f t="shared" si="25"/>
        <v>4.5</v>
      </c>
    </row>
    <row r="18" spans="2:47" x14ac:dyDescent="0.25">
      <c r="B18" s="3">
        <v>13</v>
      </c>
      <c r="C18" s="250"/>
      <c r="D18" s="250"/>
      <c r="E18" s="4" t="s">
        <v>22</v>
      </c>
      <c r="F18" s="5">
        <v>4</v>
      </c>
      <c r="G18" s="1" t="s">
        <v>20</v>
      </c>
      <c r="H18" s="21">
        <f t="shared" si="2"/>
        <v>98.4</v>
      </c>
      <c r="I18" s="21">
        <v>110</v>
      </c>
      <c r="J18" s="22">
        <f t="shared" si="3"/>
        <v>135.30000000000001</v>
      </c>
      <c r="K18" s="21">
        <f t="shared" si="4"/>
        <v>2.9090909090909092</v>
      </c>
      <c r="L18" s="21">
        <v>120</v>
      </c>
      <c r="M18" s="21">
        <f t="shared" si="26"/>
        <v>147.6</v>
      </c>
      <c r="N18" s="21">
        <f t="shared" si="5"/>
        <v>2.666666666666667</v>
      </c>
      <c r="O18" s="21">
        <v>98</v>
      </c>
      <c r="P18" s="21">
        <f t="shared" si="6"/>
        <v>120.53999999999999</v>
      </c>
      <c r="Q18" s="21">
        <f t="shared" si="7"/>
        <v>3.2653061224489801</v>
      </c>
      <c r="R18" s="21">
        <v>140</v>
      </c>
      <c r="S18" s="21">
        <f t="shared" si="8"/>
        <v>172.2</v>
      </c>
      <c r="T18" s="21">
        <f t="shared" si="9"/>
        <v>2.285714285714286</v>
      </c>
      <c r="U18" s="45">
        <v>98</v>
      </c>
      <c r="V18" s="46">
        <f t="shared" si="10"/>
        <v>120.53999999999999</v>
      </c>
      <c r="W18" s="45">
        <f t="shared" si="11"/>
        <v>3.2653061224489801</v>
      </c>
      <c r="X18" s="51">
        <v>98</v>
      </c>
      <c r="Y18" s="51">
        <f t="shared" si="12"/>
        <v>120.53999999999999</v>
      </c>
      <c r="Z18" s="45"/>
      <c r="AA18" s="21">
        <v>145</v>
      </c>
      <c r="AB18" s="22">
        <f t="shared" si="1"/>
        <v>178.35</v>
      </c>
      <c r="AC18" s="21">
        <f t="shared" si="13"/>
        <v>2.2068965517241383</v>
      </c>
      <c r="AD18" s="21">
        <v>125</v>
      </c>
      <c r="AE18" s="22">
        <f t="shared" si="14"/>
        <v>153.75</v>
      </c>
      <c r="AF18" s="21">
        <f t="shared" si="15"/>
        <v>2.56</v>
      </c>
      <c r="AG18" s="21">
        <v>80</v>
      </c>
      <c r="AH18" s="22">
        <f t="shared" si="16"/>
        <v>98.4</v>
      </c>
      <c r="AI18" s="21">
        <f t="shared" si="17"/>
        <v>4</v>
      </c>
      <c r="AJ18" s="21">
        <v>140</v>
      </c>
      <c r="AK18" s="22">
        <f t="shared" si="18"/>
        <v>172.2</v>
      </c>
      <c r="AL18" s="21">
        <f t="shared" si="19"/>
        <v>2.285714285714286</v>
      </c>
      <c r="AM18" s="21">
        <v>125</v>
      </c>
      <c r="AN18" s="21">
        <f t="shared" si="27"/>
        <v>153.75</v>
      </c>
      <c r="AO18" s="21">
        <f t="shared" si="21"/>
        <v>2.56</v>
      </c>
      <c r="AP18" s="21">
        <v>145</v>
      </c>
      <c r="AQ18" s="22">
        <f t="shared" si="22"/>
        <v>178.35</v>
      </c>
      <c r="AR18" s="21">
        <f t="shared" si="23"/>
        <v>2.2068965517241383</v>
      </c>
      <c r="AS18" s="21">
        <v>100</v>
      </c>
      <c r="AT18" s="21">
        <f t="shared" si="24"/>
        <v>123</v>
      </c>
      <c r="AU18" s="21">
        <f t="shared" si="25"/>
        <v>3.2</v>
      </c>
    </row>
    <row r="19" spans="2:47" x14ac:dyDescent="0.25">
      <c r="B19" s="3">
        <v>14</v>
      </c>
      <c r="C19" s="251"/>
      <c r="D19" s="251"/>
      <c r="E19" s="4" t="s">
        <v>23</v>
      </c>
      <c r="F19" s="5">
        <v>2</v>
      </c>
      <c r="G19" s="1" t="s">
        <v>20</v>
      </c>
      <c r="H19" s="21">
        <f t="shared" si="2"/>
        <v>123</v>
      </c>
      <c r="I19" s="21">
        <v>160</v>
      </c>
      <c r="J19" s="22">
        <f t="shared" si="3"/>
        <v>196.8</v>
      </c>
      <c r="K19" s="21">
        <f t="shared" si="4"/>
        <v>1.25</v>
      </c>
      <c r="L19" s="21">
        <v>140</v>
      </c>
      <c r="M19" s="21">
        <f t="shared" si="26"/>
        <v>172.2</v>
      </c>
      <c r="N19" s="21">
        <f t="shared" si="5"/>
        <v>1.4285714285714286</v>
      </c>
      <c r="O19" s="21">
        <v>135</v>
      </c>
      <c r="P19" s="21">
        <f t="shared" si="6"/>
        <v>166.05</v>
      </c>
      <c r="Q19" s="21">
        <f t="shared" si="7"/>
        <v>1.4814814814814814</v>
      </c>
      <c r="R19" s="21">
        <v>200</v>
      </c>
      <c r="S19" s="21">
        <f t="shared" si="8"/>
        <v>246</v>
      </c>
      <c r="T19" s="21">
        <f t="shared" si="9"/>
        <v>1</v>
      </c>
      <c r="U19" s="45">
        <v>133</v>
      </c>
      <c r="V19" s="46">
        <f t="shared" si="10"/>
        <v>163.59</v>
      </c>
      <c r="W19" s="45">
        <f t="shared" si="11"/>
        <v>1.5037593984962405</v>
      </c>
      <c r="X19" s="51">
        <v>133</v>
      </c>
      <c r="Y19" s="51">
        <f t="shared" si="12"/>
        <v>163.59</v>
      </c>
      <c r="Z19" s="45"/>
      <c r="AA19" s="21">
        <v>180</v>
      </c>
      <c r="AB19" s="22">
        <f t="shared" si="1"/>
        <v>221.4</v>
      </c>
      <c r="AC19" s="21">
        <f t="shared" si="13"/>
        <v>1.1111111111111112</v>
      </c>
      <c r="AD19" s="21">
        <v>190</v>
      </c>
      <c r="AE19" s="22">
        <f t="shared" si="14"/>
        <v>233.7</v>
      </c>
      <c r="AF19" s="21">
        <f t="shared" si="15"/>
        <v>1.0526315789473684</v>
      </c>
      <c r="AG19" s="21">
        <v>100</v>
      </c>
      <c r="AH19" s="22">
        <f t="shared" si="16"/>
        <v>123</v>
      </c>
      <c r="AI19" s="21">
        <f t="shared" si="17"/>
        <v>2</v>
      </c>
      <c r="AJ19" s="21">
        <v>180</v>
      </c>
      <c r="AK19" s="22">
        <f t="shared" si="18"/>
        <v>221.4</v>
      </c>
      <c r="AL19" s="21">
        <f t="shared" si="19"/>
        <v>1.1111111111111112</v>
      </c>
      <c r="AM19" s="21">
        <v>200</v>
      </c>
      <c r="AN19" s="21">
        <f t="shared" si="27"/>
        <v>246</v>
      </c>
      <c r="AO19" s="21">
        <f t="shared" si="21"/>
        <v>1</v>
      </c>
      <c r="AP19" s="21">
        <v>185</v>
      </c>
      <c r="AQ19" s="22">
        <f t="shared" si="22"/>
        <v>227.54999999999998</v>
      </c>
      <c r="AR19" s="21">
        <f t="shared" si="23"/>
        <v>1.0810810810810811</v>
      </c>
      <c r="AS19" s="21">
        <v>180</v>
      </c>
      <c r="AT19" s="21">
        <f t="shared" si="24"/>
        <v>221.4</v>
      </c>
      <c r="AU19" s="21">
        <f t="shared" si="25"/>
        <v>1.1111111111111112</v>
      </c>
    </row>
    <row r="20" spans="2:47" ht="18" customHeight="1" x14ac:dyDescent="0.25">
      <c r="B20" s="3">
        <v>15</v>
      </c>
      <c r="C20" s="249" t="s">
        <v>17</v>
      </c>
      <c r="D20" s="252" t="s">
        <v>24</v>
      </c>
      <c r="E20" s="4" t="s">
        <v>19</v>
      </c>
      <c r="F20" s="5">
        <v>3</v>
      </c>
      <c r="G20" s="1" t="s">
        <v>20</v>
      </c>
      <c r="H20" s="21">
        <f t="shared" si="2"/>
        <v>60.884999999999998</v>
      </c>
      <c r="I20" s="21">
        <v>65</v>
      </c>
      <c r="J20" s="22">
        <f t="shared" si="3"/>
        <v>79.95</v>
      </c>
      <c r="K20" s="21">
        <f t="shared" si="4"/>
        <v>2.2846153846153845</v>
      </c>
      <c r="L20" s="21">
        <v>60</v>
      </c>
      <c r="M20" s="21">
        <f t="shared" si="26"/>
        <v>73.8</v>
      </c>
      <c r="N20" s="21">
        <f t="shared" si="5"/>
        <v>2.4749999999999996</v>
      </c>
      <c r="O20" s="21">
        <v>50</v>
      </c>
      <c r="P20" s="21">
        <f t="shared" si="6"/>
        <v>61.5</v>
      </c>
      <c r="Q20" s="21">
        <f t="shared" si="7"/>
        <v>2.9699999999999998</v>
      </c>
      <c r="R20" s="21">
        <v>80</v>
      </c>
      <c r="S20" s="21">
        <f t="shared" si="8"/>
        <v>98.4</v>
      </c>
      <c r="T20" s="21">
        <f t="shared" si="9"/>
        <v>1.8562499999999997</v>
      </c>
      <c r="U20" s="45">
        <v>49.5</v>
      </c>
      <c r="V20" s="46">
        <f t="shared" si="10"/>
        <v>60.884999999999998</v>
      </c>
      <c r="W20" s="45">
        <f t="shared" si="11"/>
        <v>3</v>
      </c>
      <c r="X20" s="51">
        <v>49.5</v>
      </c>
      <c r="Y20" s="51">
        <f t="shared" si="12"/>
        <v>60.884999999999998</v>
      </c>
      <c r="Z20" s="45"/>
      <c r="AA20" s="21">
        <v>77</v>
      </c>
      <c r="AB20" s="22">
        <f t="shared" si="1"/>
        <v>94.71</v>
      </c>
      <c r="AC20" s="21">
        <f t="shared" si="13"/>
        <v>1.9285714285714288</v>
      </c>
      <c r="AD20" s="21">
        <v>80</v>
      </c>
      <c r="AE20" s="22">
        <f t="shared" si="14"/>
        <v>98.4</v>
      </c>
      <c r="AF20" s="21">
        <f t="shared" si="15"/>
        <v>1.8562499999999997</v>
      </c>
      <c r="AG20" s="21">
        <v>50</v>
      </c>
      <c r="AH20" s="22">
        <f t="shared" si="16"/>
        <v>61.5</v>
      </c>
      <c r="AI20" s="21">
        <f t="shared" si="17"/>
        <v>2.9699999999999998</v>
      </c>
      <c r="AJ20" s="21">
        <v>80</v>
      </c>
      <c r="AK20" s="22">
        <f t="shared" si="18"/>
        <v>98.4</v>
      </c>
      <c r="AL20" s="21">
        <f t="shared" si="19"/>
        <v>1.8562499999999997</v>
      </c>
      <c r="AM20" s="21">
        <v>70</v>
      </c>
      <c r="AN20" s="21">
        <f t="shared" si="27"/>
        <v>86.1</v>
      </c>
      <c r="AO20" s="21">
        <f t="shared" si="21"/>
        <v>2.1214285714285714</v>
      </c>
      <c r="AP20" s="21">
        <v>74</v>
      </c>
      <c r="AQ20" s="22">
        <f t="shared" si="22"/>
        <v>91.02</v>
      </c>
      <c r="AR20" s="21">
        <f t="shared" si="23"/>
        <v>2.006756756756757</v>
      </c>
      <c r="AS20" s="21">
        <v>75</v>
      </c>
      <c r="AT20" s="21">
        <f t="shared" si="24"/>
        <v>92.25</v>
      </c>
      <c r="AU20" s="21">
        <f t="shared" si="25"/>
        <v>1.98</v>
      </c>
    </row>
    <row r="21" spans="2:47" x14ac:dyDescent="0.25">
      <c r="B21" s="3">
        <v>16</v>
      </c>
      <c r="C21" s="250"/>
      <c r="D21" s="253"/>
      <c r="E21" s="4" t="s">
        <v>21</v>
      </c>
      <c r="F21" s="5">
        <v>2</v>
      </c>
      <c r="G21" s="1" t="s">
        <v>20</v>
      </c>
      <c r="H21" s="21">
        <f t="shared" si="2"/>
        <v>73.8</v>
      </c>
      <c r="I21" s="21">
        <v>75</v>
      </c>
      <c r="J21" s="22">
        <f t="shared" si="3"/>
        <v>92.25</v>
      </c>
      <c r="K21" s="21">
        <f t="shared" si="4"/>
        <v>1.5999999999999999</v>
      </c>
      <c r="L21" s="21">
        <v>90</v>
      </c>
      <c r="M21" s="21">
        <f t="shared" si="26"/>
        <v>110.7</v>
      </c>
      <c r="N21" s="21">
        <f t="shared" si="5"/>
        <v>1.3333333333333333</v>
      </c>
      <c r="O21" s="21">
        <v>70</v>
      </c>
      <c r="P21" s="21">
        <f t="shared" si="6"/>
        <v>86.1</v>
      </c>
      <c r="Q21" s="21">
        <f t="shared" si="7"/>
        <v>1.7142857142857144</v>
      </c>
      <c r="R21" s="21">
        <v>110</v>
      </c>
      <c r="S21" s="21">
        <f t="shared" si="8"/>
        <v>135.30000000000001</v>
      </c>
      <c r="T21" s="21">
        <f t="shared" si="9"/>
        <v>1.0909090909090908</v>
      </c>
      <c r="U21" s="45">
        <v>68</v>
      </c>
      <c r="V21" s="46">
        <f t="shared" si="10"/>
        <v>83.64</v>
      </c>
      <c r="W21" s="45">
        <f t="shared" si="11"/>
        <v>1.7647058823529411</v>
      </c>
      <c r="X21" s="51">
        <v>68</v>
      </c>
      <c r="Y21" s="51">
        <f t="shared" si="12"/>
        <v>83.64</v>
      </c>
      <c r="Z21" s="45"/>
      <c r="AA21" s="21">
        <v>105</v>
      </c>
      <c r="AB21" s="22">
        <f t="shared" si="1"/>
        <v>129.15</v>
      </c>
      <c r="AC21" s="21">
        <f t="shared" si="13"/>
        <v>1.1428571428571428</v>
      </c>
      <c r="AD21" s="21">
        <v>100</v>
      </c>
      <c r="AE21" s="22">
        <f t="shared" si="14"/>
        <v>123</v>
      </c>
      <c r="AF21" s="21">
        <f t="shared" si="15"/>
        <v>1.2</v>
      </c>
      <c r="AG21" s="21">
        <v>60</v>
      </c>
      <c r="AH21" s="22">
        <f t="shared" si="16"/>
        <v>73.8</v>
      </c>
      <c r="AI21" s="21">
        <f t="shared" si="17"/>
        <v>2</v>
      </c>
      <c r="AJ21" s="21">
        <v>100</v>
      </c>
      <c r="AK21" s="22">
        <f t="shared" si="18"/>
        <v>123</v>
      </c>
      <c r="AL21" s="21">
        <f t="shared" si="19"/>
        <v>1.2</v>
      </c>
      <c r="AM21" s="21">
        <v>100</v>
      </c>
      <c r="AN21" s="21">
        <f t="shared" si="27"/>
        <v>123</v>
      </c>
      <c r="AO21" s="21">
        <f t="shared" si="21"/>
        <v>1.2</v>
      </c>
      <c r="AP21" s="21">
        <v>100</v>
      </c>
      <c r="AQ21" s="22">
        <f t="shared" si="22"/>
        <v>123</v>
      </c>
      <c r="AR21" s="21">
        <f t="shared" si="23"/>
        <v>1.2</v>
      </c>
      <c r="AS21" s="21">
        <v>80</v>
      </c>
      <c r="AT21" s="21">
        <f t="shared" si="24"/>
        <v>98.4</v>
      </c>
      <c r="AU21" s="21">
        <f t="shared" si="25"/>
        <v>1.4999999999999998</v>
      </c>
    </row>
    <row r="22" spans="2:47" x14ac:dyDescent="0.25">
      <c r="B22" s="3">
        <v>17</v>
      </c>
      <c r="C22" s="250"/>
      <c r="D22" s="253"/>
      <c r="E22" s="4" t="s">
        <v>22</v>
      </c>
      <c r="F22" s="5">
        <v>2</v>
      </c>
      <c r="G22" s="1" t="s">
        <v>20</v>
      </c>
      <c r="H22" s="21">
        <f t="shared" si="2"/>
        <v>86.1</v>
      </c>
      <c r="I22" s="21">
        <v>110</v>
      </c>
      <c r="J22" s="22">
        <f t="shared" si="3"/>
        <v>135.30000000000001</v>
      </c>
      <c r="K22" s="21">
        <f t="shared" si="4"/>
        <v>1.2727272727272725</v>
      </c>
      <c r="L22" s="21">
        <v>100</v>
      </c>
      <c r="M22" s="21">
        <f t="shared" si="26"/>
        <v>123</v>
      </c>
      <c r="N22" s="21">
        <f t="shared" si="5"/>
        <v>1.4</v>
      </c>
      <c r="O22" s="21">
        <v>75</v>
      </c>
      <c r="P22" s="21">
        <f t="shared" si="6"/>
        <v>92.25</v>
      </c>
      <c r="Q22" s="21">
        <f t="shared" si="7"/>
        <v>1.8666666666666665</v>
      </c>
      <c r="R22" s="21">
        <v>140</v>
      </c>
      <c r="S22" s="21">
        <f t="shared" si="8"/>
        <v>172.2</v>
      </c>
      <c r="T22" s="21">
        <f t="shared" si="9"/>
        <v>1</v>
      </c>
      <c r="U22" s="45">
        <v>75</v>
      </c>
      <c r="V22" s="46">
        <f t="shared" si="10"/>
        <v>92.25</v>
      </c>
      <c r="W22" s="45">
        <f t="shared" si="11"/>
        <v>1.8666666666666665</v>
      </c>
      <c r="X22" s="51">
        <v>75</v>
      </c>
      <c r="Y22" s="51">
        <f t="shared" si="12"/>
        <v>92.25</v>
      </c>
      <c r="Z22" s="45"/>
      <c r="AA22" s="21">
        <v>145</v>
      </c>
      <c r="AB22" s="22">
        <f t="shared" si="1"/>
        <v>178.35</v>
      </c>
      <c r="AC22" s="21">
        <f t="shared" si="13"/>
        <v>0.96551724137931028</v>
      </c>
      <c r="AD22" s="21">
        <v>125</v>
      </c>
      <c r="AE22" s="22">
        <f t="shared" si="14"/>
        <v>153.75</v>
      </c>
      <c r="AF22" s="21">
        <f t="shared" si="15"/>
        <v>1.1199999999999999</v>
      </c>
      <c r="AG22" s="21">
        <v>70</v>
      </c>
      <c r="AH22" s="22">
        <f t="shared" si="16"/>
        <v>86.1</v>
      </c>
      <c r="AI22" s="21">
        <f t="shared" si="17"/>
        <v>2</v>
      </c>
      <c r="AJ22" s="21">
        <v>140</v>
      </c>
      <c r="AK22" s="22">
        <f t="shared" si="18"/>
        <v>172.2</v>
      </c>
      <c r="AL22" s="21">
        <f t="shared" si="19"/>
        <v>1</v>
      </c>
      <c r="AM22" s="21">
        <v>125</v>
      </c>
      <c r="AN22" s="21">
        <f t="shared" si="27"/>
        <v>153.75</v>
      </c>
      <c r="AO22" s="21">
        <f t="shared" si="21"/>
        <v>1.1199999999999999</v>
      </c>
      <c r="AP22" s="21">
        <v>140</v>
      </c>
      <c r="AQ22" s="22">
        <f t="shared" si="22"/>
        <v>172.2</v>
      </c>
      <c r="AR22" s="21">
        <f t="shared" si="23"/>
        <v>1</v>
      </c>
      <c r="AS22" s="21">
        <v>100</v>
      </c>
      <c r="AT22" s="21">
        <f t="shared" si="24"/>
        <v>123</v>
      </c>
      <c r="AU22" s="21">
        <f t="shared" si="25"/>
        <v>1.4</v>
      </c>
    </row>
    <row r="23" spans="2:47" x14ac:dyDescent="0.25">
      <c r="B23" s="3">
        <v>18</v>
      </c>
      <c r="C23" s="251"/>
      <c r="D23" s="254"/>
      <c r="E23" s="4" t="s">
        <v>23</v>
      </c>
      <c r="F23" s="5">
        <v>1</v>
      </c>
      <c r="G23" s="1" t="s">
        <v>20</v>
      </c>
      <c r="H23" s="21">
        <f t="shared" si="2"/>
        <v>110.7</v>
      </c>
      <c r="I23" s="21">
        <v>160</v>
      </c>
      <c r="J23" s="22">
        <f t="shared" si="3"/>
        <v>196.8</v>
      </c>
      <c r="K23" s="21">
        <f t="shared" si="4"/>
        <v>0.5625</v>
      </c>
      <c r="L23" s="21">
        <v>110</v>
      </c>
      <c r="M23" s="21">
        <f t="shared" si="26"/>
        <v>135.30000000000001</v>
      </c>
      <c r="N23" s="21">
        <f t="shared" si="5"/>
        <v>0.81818181818181812</v>
      </c>
      <c r="O23" s="21">
        <v>115</v>
      </c>
      <c r="P23" s="21">
        <f t="shared" si="6"/>
        <v>141.44999999999999</v>
      </c>
      <c r="Q23" s="21">
        <f t="shared" si="7"/>
        <v>0.78260869565217395</v>
      </c>
      <c r="R23" s="21">
        <v>200</v>
      </c>
      <c r="S23" s="21">
        <f t="shared" si="8"/>
        <v>246</v>
      </c>
      <c r="T23" s="21">
        <f t="shared" si="9"/>
        <v>0.45</v>
      </c>
      <c r="U23" s="45">
        <v>116</v>
      </c>
      <c r="V23" s="46">
        <f t="shared" si="10"/>
        <v>142.68</v>
      </c>
      <c r="W23" s="45">
        <f t="shared" si="11"/>
        <v>0.77586206896551724</v>
      </c>
      <c r="X23" s="51">
        <v>116</v>
      </c>
      <c r="Y23" s="51">
        <f t="shared" si="12"/>
        <v>142.68</v>
      </c>
      <c r="Z23" s="45"/>
      <c r="AA23" s="21">
        <v>180</v>
      </c>
      <c r="AB23" s="22">
        <f t="shared" si="1"/>
        <v>221.4</v>
      </c>
      <c r="AC23" s="21">
        <f t="shared" si="13"/>
        <v>0.5</v>
      </c>
      <c r="AD23" s="21">
        <v>190</v>
      </c>
      <c r="AE23" s="22">
        <f t="shared" si="14"/>
        <v>233.7</v>
      </c>
      <c r="AF23" s="21">
        <f t="shared" si="15"/>
        <v>0.47368421052631582</v>
      </c>
      <c r="AG23" s="21">
        <v>90</v>
      </c>
      <c r="AH23" s="22">
        <f t="shared" si="16"/>
        <v>110.7</v>
      </c>
      <c r="AI23" s="21">
        <f t="shared" si="17"/>
        <v>1</v>
      </c>
      <c r="AJ23" s="21">
        <v>200</v>
      </c>
      <c r="AK23" s="22">
        <f t="shared" si="18"/>
        <v>246</v>
      </c>
      <c r="AL23" s="21">
        <f t="shared" si="19"/>
        <v>0.45</v>
      </c>
      <c r="AM23" s="21">
        <v>200</v>
      </c>
      <c r="AN23" s="21">
        <f t="shared" si="27"/>
        <v>246</v>
      </c>
      <c r="AO23" s="21">
        <f t="shared" si="21"/>
        <v>0.45</v>
      </c>
      <c r="AP23" s="21">
        <v>177</v>
      </c>
      <c r="AQ23" s="22">
        <f t="shared" si="22"/>
        <v>217.71</v>
      </c>
      <c r="AR23" s="21">
        <f t="shared" si="23"/>
        <v>0.50847457627118642</v>
      </c>
      <c r="AS23" s="21">
        <v>150</v>
      </c>
      <c r="AT23" s="21">
        <f t="shared" si="24"/>
        <v>184.5</v>
      </c>
      <c r="AU23" s="21">
        <f t="shared" si="25"/>
        <v>0.6</v>
      </c>
    </row>
    <row r="24" spans="2:47" x14ac:dyDescent="0.25">
      <c r="B24" s="3">
        <v>19</v>
      </c>
      <c r="C24" s="249" t="s">
        <v>25</v>
      </c>
      <c r="D24" s="249" t="s">
        <v>26</v>
      </c>
      <c r="E24" s="4" t="s">
        <v>27</v>
      </c>
      <c r="F24" s="5">
        <v>6</v>
      </c>
      <c r="G24" s="1" t="s">
        <v>7</v>
      </c>
      <c r="H24" s="21">
        <f t="shared" si="2"/>
        <v>1719.54</v>
      </c>
      <c r="I24" s="21">
        <v>1890</v>
      </c>
      <c r="J24" s="22">
        <f t="shared" si="3"/>
        <v>2324.6999999999998</v>
      </c>
      <c r="K24" s="21">
        <f t="shared" si="4"/>
        <v>4.4380952380952383</v>
      </c>
      <c r="L24" s="21">
        <v>2200</v>
      </c>
      <c r="M24" s="21">
        <f t="shared" si="26"/>
        <v>2706</v>
      </c>
      <c r="N24" s="21">
        <f t="shared" si="5"/>
        <v>3.812727272727273</v>
      </c>
      <c r="O24" s="21">
        <v>1400</v>
      </c>
      <c r="P24" s="21">
        <f t="shared" si="6"/>
        <v>1722</v>
      </c>
      <c r="Q24" s="21">
        <f t="shared" si="7"/>
        <v>5.9914285714285711</v>
      </c>
      <c r="R24" s="21">
        <v>2400</v>
      </c>
      <c r="S24" s="21">
        <f t="shared" si="8"/>
        <v>2952</v>
      </c>
      <c r="T24" s="21">
        <f t="shared" si="9"/>
        <v>3.4950000000000001</v>
      </c>
      <c r="U24" s="45">
        <v>1398</v>
      </c>
      <c r="V24" s="46">
        <f t="shared" si="10"/>
        <v>1719.54</v>
      </c>
      <c r="W24" s="45">
        <f t="shared" si="11"/>
        <v>6</v>
      </c>
      <c r="X24" s="51">
        <v>1398</v>
      </c>
      <c r="Y24" s="51">
        <f t="shared" si="12"/>
        <v>1719.54</v>
      </c>
      <c r="Z24" s="45"/>
      <c r="AA24" s="21">
        <v>2350</v>
      </c>
      <c r="AB24" s="22">
        <f t="shared" si="1"/>
        <v>2890.5</v>
      </c>
      <c r="AC24" s="21">
        <f t="shared" si="13"/>
        <v>3.5693617021276598</v>
      </c>
      <c r="AD24" s="21">
        <v>2200</v>
      </c>
      <c r="AE24" s="22">
        <f t="shared" si="14"/>
        <v>2706</v>
      </c>
      <c r="AF24" s="21">
        <f t="shared" si="15"/>
        <v>3.812727272727273</v>
      </c>
      <c r="AG24" s="21">
        <v>2200</v>
      </c>
      <c r="AH24" s="22">
        <f t="shared" si="16"/>
        <v>2706</v>
      </c>
      <c r="AI24" s="21">
        <f t="shared" si="17"/>
        <v>3.812727272727273</v>
      </c>
      <c r="AJ24" s="21">
        <v>2400</v>
      </c>
      <c r="AK24" s="22">
        <f t="shared" si="18"/>
        <v>2952</v>
      </c>
      <c r="AL24" s="21">
        <f t="shared" si="19"/>
        <v>3.4950000000000001</v>
      </c>
      <c r="AM24" s="21">
        <v>2000</v>
      </c>
      <c r="AN24" s="21">
        <f t="shared" si="27"/>
        <v>2460</v>
      </c>
      <c r="AO24" s="21">
        <f t="shared" si="21"/>
        <v>4.194</v>
      </c>
      <c r="AP24" s="21">
        <v>1580</v>
      </c>
      <c r="AQ24" s="22">
        <f t="shared" si="22"/>
        <v>1943.3999999999999</v>
      </c>
      <c r="AR24" s="21">
        <f t="shared" si="23"/>
        <v>5.3088607594936708</v>
      </c>
      <c r="AS24" s="21">
        <v>2300</v>
      </c>
      <c r="AT24" s="21">
        <f t="shared" si="24"/>
        <v>2829</v>
      </c>
      <c r="AU24" s="21">
        <f t="shared" si="25"/>
        <v>3.6469565217391304</v>
      </c>
    </row>
    <row r="25" spans="2:47" x14ac:dyDescent="0.25">
      <c r="B25" s="3">
        <v>20</v>
      </c>
      <c r="C25" s="250"/>
      <c r="D25" s="250"/>
      <c r="E25" s="4" t="s">
        <v>28</v>
      </c>
      <c r="F25" s="5">
        <v>5</v>
      </c>
      <c r="G25" s="1" t="s">
        <v>7</v>
      </c>
      <c r="H25" s="21">
        <f t="shared" si="2"/>
        <v>1965.54</v>
      </c>
      <c r="I25" s="21">
        <v>2390</v>
      </c>
      <c r="J25" s="22">
        <f t="shared" si="3"/>
        <v>2939.7</v>
      </c>
      <c r="K25" s="21">
        <f t="shared" si="4"/>
        <v>3.3430962343096238</v>
      </c>
      <c r="L25" s="21">
        <v>2400</v>
      </c>
      <c r="M25" s="21">
        <f t="shared" si="26"/>
        <v>2952</v>
      </c>
      <c r="N25" s="21">
        <f t="shared" si="5"/>
        <v>3.3291666666666666</v>
      </c>
      <c r="O25" s="21">
        <v>1600</v>
      </c>
      <c r="P25" s="21">
        <f t="shared" si="6"/>
        <v>1968</v>
      </c>
      <c r="Q25" s="21">
        <f t="shared" si="7"/>
        <v>4.9937500000000004</v>
      </c>
      <c r="R25" s="21">
        <v>2600</v>
      </c>
      <c r="S25" s="21">
        <f t="shared" si="8"/>
        <v>3198</v>
      </c>
      <c r="T25" s="21">
        <f t="shared" si="9"/>
        <v>3.0730769230769228</v>
      </c>
      <c r="U25" s="45">
        <v>1598</v>
      </c>
      <c r="V25" s="46">
        <f t="shared" si="10"/>
        <v>1965.54</v>
      </c>
      <c r="W25" s="45">
        <f t="shared" si="11"/>
        <v>5</v>
      </c>
      <c r="X25" s="51">
        <v>1598</v>
      </c>
      <c r="Y25" s="51">
        <f t="shared" si="12"/>
        <v>1965.54</v>
      </c>
      <c r="Z25" s="45"/>
      <c r="AA25" s="21">
        <v>2570</v>
      </c>
      <c r="AB25" s="22">
        <f t="shared" si="1"/>
        <v>3161.1</v>
      </c>
      <c r="AC25" s="21">
        <f t="shared" si="13"/>
        <v>3.1089494163424125</v>
      </c>
      <c r="AD25" s="21">
        <v>2400</v>
      </c>
      <c r="AE25" s="22">
        <f t="shared" si="14"/>
        <v>2952</v>
      </c>
      <c r="AF25" s="21">
        <f t="shared" si="15"/>
        <v>3.3291666666666666</v>
      </c>
      <c r="AG25" s="21">
        <v>2400</v>
      </c>
      <c r="AH25" s="22">
        <f t="shared" si="16"/>
        <v>2952</v>
      </c>
      <c r="AI25" s="21">
        <f t="shared" si="17"/>
        <v>3.3291666666666666</v>
      </c>
      <c r="AJ25" s="21">
        <v>3100</v>
      </c>
      <c r="AK25" s="22">
        <f t="shared" si="18"/>
        <v>3813</v>
      </c>
      <c r="AL25" s="21">
        <f t="shared" si="19"/>
        <v>2.5774193548387099</v>
      </c>
      <c r="AM25" s="21">
        <v>2200</v>
      </c>
      <c r="AN25" s="21">
        <f t="shared" si="27"/>
        <v>2706</v>
      </c>
      <c r="AO25" s="21">
        <f t="shared" si="21"/>
        <v>3.6318181818181818</v>
      </c>
      <c r="AP25" s="21">
        <v>2414</v>
      </c>
      <c r="AQ25" s="22">
        <f t="shared" si="22"/>
        <v>2969.22</v>
      </c>
      <c r="AR25" s="21">
        <f t="shared" si="23"/>
        <v>3.3098591549295775</v>
      </c>
      <c r="AS25" s="21">
        <v>2500</v>
      </c>
      <c r="AT25" s="21">
        <f t="shared" si="24"/>
        <v>3075</v>
      </c>
      <c r="AU25" s="21">
        <f t="shared" si="25"/>
        <v>3.1959999999999997</v>
      </c>
    </row>
    <row r="26" spans="2:47" x14ac:dyDescent="0.25">
      <c r="B26" s="3">
        <v>21</v>
      </c>
      <c r="C26" s="251"/>
      <c r="D26" s="251"/>
      <c r="E26" s="4" t="s">
        <v>21</v>
      </c>
      <c r="F26" s="5">
        <v>1</v>
      </c>
      <c r="G26" s="1" t="s">
        <v>7</v>
      </c>
      <c r="H26" s="21">
        <f t="shared" si="2"/>
        <v>73.8</v>
      </c>
      <c r="I26" s="21">
        <v>3490</v>
      </c>
      <c r="J26" s="22">
        <f t="shared" si="3"/>
        <v>4292.7</v>
      </c>
      <c r="K26" s="21">
        <f t="shared" si="4"/>
        <v>1.7191977077363897E-2</v>
      </c>
      <c r="L26" s="21">
        <v>2700</v>
      </c>
      <c r="M26" s="21">
        <f t="shared" si="26"/>
        <v>3321</v>
      </c>
      <c r="N26" s="21">
        <f t="shared" si="5"/>
        <v>2.2222222222222223E-2</v>
      </c>
      <c r="O26" s="21">
        <v>1950</v>
      </c>
      <c r="P26" s="21">
        <f t="shared" si="6"/>
        <v>2398.5</v>
      </c>
      <c r="Q26" s="21">
        <f t="shared" si="7"/>
        <v>3.0769230769230767E-2</v>
      </c>
      <c r="R26" s="21">
        <v>3500</v>
      </c>
      <c r="S26" s="21">
        <f t="shared" si="8"/>
        <v>4305</v>
      </c>
      <c r="T26" s="21">
        <f t="shared" si="9"/>
        <v>1.7142857142857144E-2</v>
      </c>
      <c r="U26" s="45">
        <v>1949</v>
      </c>
      <c r="V26" s="46">
        <f t="shared" si="10"/>
        <v>2397.27</v>
      </c>
      <c r="W26" s="45">
        <f t="shared" si="11"/>
        <v>3.0785017957927142E-2</v>
      </c>
      <c r="X26" s="51">
        <v>1949</v>
      </c>
      <c r="Y26" s="51">
        <f t="shared" si="12"/>
        <v>2397.27</v>
      </c>
      <c r="Z26" s="45"/>
      <c r="AA26" s="21">
        <v>3500</v>
      </c>
      <c r="AB26" s="22">
        <f t="shared" si="1"/>
        <v>4305</v>
      </c>
      <c r="AC26" s="21">
        <f t="shared" si="13"/>
        <v>1.7142857142857144E-2</v>
      </c>
      <c r="AD26" s="21">
        <v>2500</v>
      </c>
      <c r="AE26" s="22">
        <f t="shared" si="14"/>
        <v>3075</v>
      </c>
      <c r="AF26" s="21">
        <f t="shared" si="15"/>
        <v>2.4E-2</v>
      </c>
      <c r="AG26" s="21">
        <v>2700</v>
      </c>
      <c r="AH26" s="22">
        <f t="shared" si="16"/>
        <v>3321</v>
      </c>
      <c r="AI26" s="21">
        <f t="shared" si="17"/>
        <v>2.2222222222222223E-2</v>
      </c>
      <c r="AJ26" s="21">
        <v>60</v>
      </c>
      <c r="AK26" s="22">
        <f t="shared" si="18"/>
        <v>73.8</v>
      </c>
      <c r="AL26" s="21">
        <f t="shared" si="19"/>
        <v>1</v>
      </c>
      <c r="AM26" s="21">
        <v>3000</v>
      </c>
      <c r="AN26" s="21">
        <f t="shared" si="27"/>
        <v>3690</v>
      </c>
      <c r="AO26" s="21">
        <f t="shared" si="21"/>
        <v>0.02</v>
      </c>
      <c r="AP26" s="21">
        <v>3050</v>
      </c>
      <c r="AQ26" s="22">
        <f t="shared" si="22"/>
        <v>3751.5</v>
      </c>
      <c r="AR26" s="21">
        <f t="shared" si="23"/>
        <v>1.9672131147540982E-2</v>
      </c>
      <c r="AS26" s="21">
        <v>3300</v>
      </c>
      <c r="AT26" s="21">
        <f t="shared" si="24"/>
        <v>4059</v>
      </c>
      <c r="AU26" s="21">
        <f t="shared" si="25"/>
        <v>1.8181818181818181E-2</v>
      </c>
    </row>
    <row r="27" spans="2:47" ht="16.5" customHeight="1" x14ac:dyDescent="0.25">
      <c r="B27" s="3">
        <v>22</v>
      </c>
      <c r="C27" s="249" t="s">
        <v>29</v>
      </c>
      <c r="D27" s="252" t="s">
        <v>30</v>
      </c>
      <c r="E27" s="4" t="s">
        <v>27</v>
      </c>
      <c r="F27" s="5">
        <v>3</v>
      </c>
      <c r="G27" s="1" t="s">
        <v>20</v>
      </c>
      <c r="H27" s="21">
        <f t="shared" si="2"/>
        <v>48.585000000000001</v>
      </c>
      <c r="I27" s="21">
        <v>45</v>
      </c>
      <c r="J27" s="22">
        <f t="shared" si="3"/>
        <v>55.35</v>
      </c>
      <c r="K27" s="21">
        <f t="shared" si="4"/>
        <v>2.6333333333333333</v>
      </c>
      <c r="L27" s="21">
        <v>65</v>
      </c>
      <c r="M27" s="21">
        <f t="shared" si="26"/>
        <v>79.95</v>
      </c>
      <c r="N27" s="21">
        <f t="shared" si="5"/>
        <v>1.8230769230769228</v>
      </c>
      <c r="O27" s="21">
        <v>40</v>
      </c>
      <c r="P27" s="21">
        <f t="shared" si="6"/>
        <v>49.2</v>
      </c>
      <c r="Q27" s="21">
        <f t="shared" si="7"/>
        <v>2.9624999999999999</v>
      </c>
      <c r="R27" s="21">
        <v>60</v>
      </c>
      <c r="S27" s="21">
        <f t="shared" si="8"/>
        <v>73.8</v>
      </c>
      <c r="T27" s="21">
        <f t="shared" si="9"/>
        <v>1.9750000000000001</v>
      </c>
      <c r="U27" s="45">
        <v>39.5</v>
      </c>
      <c r="V27" s="46">
        <f t="shared" si="10"/>
        <v>48.585000000000001</v>
      </c>
      <c r="W27" s="45">
        <f t="shared" si="11"/>
        <v>3</v>
      </c>
      <c r="X27" s="51">
        <v>39.5</v>
      </c>
      <c r="Y27" s="51">
        <f t="shared" si="12"/>
        <v>48.585000000000001</v>
      </c>
      <c r="Z27" s="45"/>
      <c r="AA27" s="21">
        <v>60</v>
      </c>
      <c r="AB27" s="22">
        <f t="shared" si="1"/>
        <v>73.8</v>
      </c>
      <c r="AC27" s="21">
        <f t="shared" si="13"/>
        <v>1.9750000000000001</v>
      </c>
      <c r="AD27" s="21">
        <v>60</v>
      </c>
      <c r="AE27" s="22">
        <f t="shared" si="14"/>
        <v>73.8</v>
      </c>
      <c r="AF27" s="21">
        <f t="shared" si="15"/>
        <v>1.9750000000000001</v>
      </c>
      <c r="AG27" s="21">
        <v>70</v>
      </c>
      <c r="AH27" s="22">
        <f t="shared" si="16"/>
        <v>86.1</v>
      </c>
      <c r="AI27" s="21">
        <f t="shared" si="17"/>
        <v>1.6928571428571428</v>
      </c>
      <c r="AJ27" s="21">
        <v>70</v>
      </c>
      <c r="AK27" s="22">
        <f t="shared" si="18"/>
        <v>86.1</v>
      </c>
      <c r="AL27" s="21">
        <f t="shared" si="19"/>
        <v>1.6928571428571428</v>
      </c>
      <c r="AM27" s="21">
        <v>50</v>
      </c>
      <c r="AN27" s="21">
        <f t="shared" si="27"/>
        <v>61.5</v>
      </c>
      <c r="AO27" s="21">
        <f t="shared" si="21"/>
        <v>2.37</v>
      </c>
      <c r="AP27" s="21">
        <v>70</v>
      </c>
      <c r="AQ27" s="22">
        <f t="shared" si="22"/>
        <v>86.1</v>
      </c>
      <c r="AR27" s="21">
        <f t="shared" si="23"/>
        <v>1.6928571428571428</v>
      </c>
      <c r="AS27" s="21">
        <v>70</v>
      </c>
      <c r="AT27" s="21">
        <f t="shared" si="24"/>
        <v>86.1</v>
      </c>
      <c r="AU27" s="21">
        <f t="shared" si="25"/>
        <v>1.6928571428571428</v>
      </c>
    </row>
    <row r="28" spans="2:47" x14ac:dyDescent="0.25">
      <c r="B28" s="3">
        <v>23</v>
      </c>
      <c r="C28" s="250"/>
      <c r="D28" s="253"/>
      <c r="E28" s="4" t="s">
        <v>28</v>
      </c>
      <c r="F28" s="5">
        <v>2.5</v>
      </c>
      <c r="G28" s="1" t="s">
        <v>20</v>
      </c>
      <c r="H28" s="21">
        <f t="shared" si="2"/>
        <v>60.884999999999998</v>
      </c>
      <c r="I28" s="21">
        <v>55</v>
      </c>
      <c r="J28" s="22">
        <f t="shared" si="3"/>
        <v>67.650000000000006</v>
      </c>
      <c r="K28" s="21">
        <f t="shared" si="4"/>
        <v>2.25</v>
      </c>
      <c r="L28" s="21">
        <v>80</v>
      </c>
      <c r="M28" s="21">
        <f t="shared" si="26"/>
        <v>98.4</v>
      </c>
      <c r="N28" s="21">
        <f t="shared" si="5"/>
        <v>1.5468749999999998</v>
      </c>
      <c r="O28" s="21">
        <v>50</v>
      </c>
      <c r="P28" s="21">
        <f t="shared" si="6"/>
        <v>61.5</v>
      </c>
      <c r="Q28" s="21">
        <f t="shared" si="7"/>
        <v>2.4750000000000001</v>
      </c>
      <c r="R28" s="21">
        <v>80</v>
      </c>
      <c r="S28" s="21">
        <f t="shared" si="8"/>
        <v>98.4</v>
      </c>
      <c r="T28" s="21">
        <f t="shared" si="9"/>
        <v>1.5468749999999998</v>
      </c>
      <c r="U28" s="45">
        <v>49.5</v>
      </c>
      <c r="V28" s="46">
        <f t="shared" si="10"/>
        <v>60.884999999999998</v>
      </c>
      <c r="W28" s="45">
        <f t="shared" si="11"/>
        <v>2.5</v>
      </c>
      <c r="X28" s="51">
        <v>49.5</v>
      </c>
      <c r="Y28" s="51">
        <f t="shared" si="12"/>
        <v>60.884999999999998</v>
      </c>
      <c r="Z28" s="45"/>
      <c r="AA28" s="21">
        <v>70</v>
      </c>
      <c r="AB28" s="22">
        <f t="shared" si="1"/>
        <v>86.1</v>
      </c>
      <c r="AC28" s="21">
        <f t="shared" si="13"/>
        <v>1.767857142857143</v>
      </c>
      <c r="AD28" s="21">
        <v>75</v>
      </c>
      <c r="AE28" s="22">
        <f t="shared" si="14"/>
        <v>92.25</v>
      </c>
      <c r="AF28" s="21">
        <f t="shared" si="15"/>
        <v>1.6500000000000001</v>
      </c>
      <c r="AG28" s="21">
        <v>80</v>
      </c>
      <c r="AH28" s="22">
        <f t="shared" si="16"/>
        <v>98.4</v>
      </c>
      <c r="AI28" s="21">
        <f t="shared" si="17"/>
        <v>1.5468749999999998</v>
      </c>
      <c r="AJ28" s="21">
        <v>70</v>
      </c>
      <c r="AK28" s="22">
        <f t="shared" si="18"/>
        <v>86.1</v>
      </c>
      <c r="AL28" s="21">
        <f t="shared" si="19"/>
        <v>1.767857142857143</v>
      </c>
      <c r="AM28" s="21">
        <v>60</v>
      </c>
      <c r="AN28" s="21">
        <f t="shared" si="27"/>
        <v>73.8</v>
      </c>
      <c r="AO28" s="21">
        <f t="shared" si="21"/>
        <v>2.0625</v>
      </c>
      <c r="AP28" s="21">
        <v>94</v>
      </c>
      <c r="AQ28" s="22">
        <f t="shared" si="22"/>
        <v>115.62</v>
      </c>
      <c r="AR28" s="21">
        <f t="shared" si="23"/>
        <v>1.3164893617021276</v>
      </c>
      <c r="AS28" s="21">
        <v>70</v>
      </c>
      <c r="AT28" s="21">
        <f t="shared" si="24"/>
        <v>86.1</v>
      </c>
      <c r="AU28" s="21">
        <f t="shared" si="25"/>
        <v>1.767857142857143</v>
      </c>
    </row>
    <row r="29" spans="2:47" x14ac:dyDescent="0.25">
      <c r="B29" s="3">
        <v>24</v>
      </c>
      <c r="C29" s="251"/>
      <c r="D29" s="254"/>
      <c r="E29" s="4" t="s">
        <v>21</v>
      </c>
      <c r="F29" s="5">
        <v>0.7</v>
      </c>
      <c r="G29" s="1" t="s">
        <v>20</v>
      </c>
      <c r="H29" s="21">
        <f t="shared" si="2"/>
        <v>79.95</v>
      </c>
      <c r="I29" s="21">
        <v>65</v>
      </c>
      <c r="J29" s="22">
        <f t="shared" si="3"/>
        <v>79.95</v>
      </c>
      <c r="K29" s="21">
        <f t="shared" si="4"/>
        <v>0.7</v>
      </c>
      <c r="L29" s="21">
        <v>100</v>
      </c>
      <c r="M29" s="21">
        <f t="shared" si="26"/>
        <v>123</v>
      </c>
      <c r="N29" s="21">
        <f t="shared" si="5"/>
        <v>0.45499999999999996</v>
      </c>
      <c r="O29" s="21">
        <v>70</v>
      </c>
      <c r="P29" s="21">
        <f t="shared" si="6"/>
        <v>86.1</v>
      </c>
      <c r="Q29" s="21">
        <f t="shared" si="7"/>
        <v>0.65</v>
      </c>
      <c r="R29" s="21">
        <v>90</v>
      </c>
      <c r="S29" s="21">
        <f t="shared" si="8"/>
        <v>110.7</v>
      </c>
      <c r="T29" s="21">
        <f t="shared" si="9"/>
        <v>0.50555555555555554</v>
      </c>
      <c r="U29" s="45">
        <v>69.5</v>
      </c>
      <c r="V29" s="46">
        <f t="shared" si="10"/>
        <v>85.484999999999999</v>
      </c>
      <c r="W29" s="45">
        <f t="shared" si="11"/>
        <v>0.65467625899280579</v>
      </c>
      <c r="X29" s="51">
        <v>69.5</v>
      </c>
      <c r="Y29" s="51">
        <f t="shared" si="12"/>
        <v>85.484999999999999</v>
      </c>
      <c r="Z29" s="45"/>
      <c r="AA29" s="21">
        <v>88</v>
      </c>
      <c r="AB29" s="22">
        <f t="shared" si="1"/>
        <v>108.24</v>
      </c>
      <c r="AC29" s="21">
        <f t="shared" si="13"/>
        <v>0.51704545454545447</v>
      </c>
      <c r="AD29" s="21">
        <v>80</v>
      </c>
      <c r="AE29" s="22">
        <f t="shared" si="14"/>
        <v>98.4</v>
      </c>
      <c r="AF29" s="21">
        <f t="shared" si="15"/>
        <v>0.56874999999999998</v>
      </c>
      <c r="AG29" s="21">
        <v>90</v>
      </c>
      <c r="AH29" s="22">
        <f t="shared" si="16"/>
        <v>110.7</v>
      </c>
      <c r="AI29" s="21">
        <f t="shared" si="17"/>
        <v>0.50555555555555554</v>
      </c>
      <c r="AJ29" s="21">
        <v>75</v>
      </c>
      <c r="AK29" s="22">
        <f t="shared" si="18"/>
        <v>92.25</v>
      </c>
      <c r="AL29" s="21">
        <f t="shared" si="19"/>
        <v>0.60666666666666669</v>
      </c>
      <c r="AM29" s="21">
        <v>100</v>
      </c>
      <c r="AN29" s="21">
        <f t="shared" si="27"/>
        <v>123</v>
      </c>
      <c r="AO29" s="21">
        <f t="shared" si="21"/>
        <v>0.45499999999999996</v>
      </c>
      <c r="AP29" s="21">
        <v>127</v>
      </c>
      <c r="AQ29" s="22">
        <f t="shared" si="22"/>
        <v>156.21</v>
      </c>
      <c r="AR29" s="21">
        <f t="shared" si="23"/>
        <v>0.35826771653543305</v>
      </c>
      <c r="AS29" s="21">
        <v>90</v>
      </c>
      <c r="AT29" s="21">
        <f t="shared" si="24"/>
        <v>110.7</v>
      </c>
      <c r="AU29" s="21">
        <f t="shared" si="25"/>
        <v>0.50555555555555554</v>
      </c>
    </row>
    <row r="30" spans="2:47" x14ac:dyDescent="0.25">
      <c r="B30" s="3">
        <v>25</v>
      </c>
      <c r="C30" s="249" t="s">
        <v>31</v>
      </c>
      <c r="D30" s="249" t="s">
        <v>32</v>
      </c>
      <c r="E30" s="4" t="s">
        <v>33</v>
      </c>
      <c r="F30" s="5">
        <v>1</v>
      </c>
      <c r="G30" s="1" t="s">
        <v>7</v>
      </c>
      <c r="H30" s="21">
        <f t="shared" si="2"/>
        <v>270.60000000000002</v>
      </c>
      <c r="I30" s="21">
        <v>390</v>
      </c>
      <c r="J30" s="22">
        <f t="shared" si="3"/>
        <v>479.7</v>
      </c>
      <c r="K30" s="21">
        <f t="shared" si="4"/>
        <v>0.56410256410256421</v>
      </c>
      <c r="L30" s="21">
        <v>310</v>
      </c>
      <c r="M30" s="21">
        <f t="shared" si="26"/>
        <v>381.3</v>
      </c>
      <c r="N30" s="21">
        <f t="shared" si="5"/>
        <v>0.70967741935483875</v>
      </c>
      <c r="O30" s="21">
        <v>260</v>
      </c>
      <c r="P30" s="21">
        <f t="shared" si="6"/>
        <v>319.8</v>
      </c>
      <c r="Q30" s="21">
        <f t="shared" si="7"/>
        <v>0.84615384615384615</v>
      </c>
      <c r="R30" s="21">
        <v>460</v>
      </c>
      <c r="S30" s="21">
        <f t="shared" si="8"/>
        <v>565.79999999999995</v>
      </c>
      <c r="T30" s="21">
        <f t="shared" si="9"/>
        <v>0.47826086956521746</v>
      </c>
      <c r="U30" s="45">
        <v>250</v>
      </c>
      <c r="V30" s="46">
        <f t="shared" si="10"/>
        <v>307.5</v>
      </c>
      <c r="W30" s="45">
        <f t="shared" si="11"/>
        <v>0.88000000000000012</v>
      </c>
      <c r="X30" s="51">
        <v>250</v>
      </c>
      <c r="Y30" s="51">
        <f t="shared" si="12"/>
        <v>307.5</v>
      </c>
      <c r="Z30" s="45"/>
      <c r="AA30" s="21">
        <v>450</v>
      </c>
      <c r="AB30" s="22">
        <f t="shared" si="1"/>
        <v>553.5</v>
      </c>
      <c r="AC30" s="21">
        <f t="shared" si="13"/>
        <v>0.48888888888888893</v>
      </c>
      <c r="AD30" s="21">
        <v>420</v>
      </c>
      <c r="AE30" s="22">
        <f t="shared" si="14"/>
        <v>516.6</v>
      </c>
      <c r="AF30" s="21">
        <f t="shared" si="15"/>
        <v>0.52380952380952384</v>
      </c>
      <c r="AG30" s="21">
        <v>430</v>
      </c>
      <c r="AH30" s="22">
        <f t="shared" si="16"/>
        <v>528.9</v>
      </c>
      <c r="AI30" s="21">
        <f t="shared" si="17"/>
        <v>0.51162790697674421</v>
      </c>
      <c r="AJ30" s="21">
        <v>465</v>
      </c>
      <c r="AK30" s="22">
        <f t="shared" si="18"/>
        <v>571.95000000000005</v>
      </c>
      <c r="AL30" s="21">
        <f t="shared" si="19"/>
        <v>0.4731182795698925</v>
      </c>
      <c r="AM30" s="21">
        <v>400</v>
      </c>
      <c r="AN30" s="21">
        <f t="shared" si="27"/>
        <v>492</v>
      </c>
      <c r="AO30" s="21">
        <f t="shared" si="21"/>
        <v>0.55000000000000004</v>
      </c>
      <c r="AP30" s="21">
        <v>220</v>
      </c>
      <c r="AQ30" s="22">
        <f t="shared" si="22"/>
        <v>270.60000000000002</v>
      </c>
      <c r="AR30" s="21">
        <f t="shared" si="23"/>
        <v>1</v>
      </c>
      <c r="AS30" s="21">
        <v>370</v>
      </c>
      <c r="AT30" s="21">
        <f t="shared" si="24"/>
        <v>455.09999999999997</v>
      </c>
      <c r="AU30" s="21">
        <f t="shared" si="25"/>
        <v>0.59459459459459474</v>
      </c>
    </row>
    <row r="31" spans="2:47" x14ac:dyDescent="0.25">
      <c r="B31" s="3">
        <v>26</v>
      </c>
      <c r="C31" s="250"/>
      <c r="D31" s="250"/>
      <c r="E31" s="4" t="s">
        <v>34</v>
      </c>
      <c r="F31" s="5">
        <v>1</v>
      </c>
      <c r="G31" s="1" t="s">
        <v>7</v>
      </c>
      <c r="H31" s="21">
        <f t="shared" si="2"/>
        <v>270.60000000000002</v>
      </c>
      <c r="I31" s="21">
        <v>390</v>
      </c>
      <c r="J31" s="22">
        <f t="shared" si="3"/>
        <v>479.7</v>
      </c>
      <c r="K31" s="21">
        <f t="shared" si="4"/>
        <v>0.56410256410256421</v>
      </c>
      <c r="L31" s="21">
        <v>390</v>
      </c>
      <c r="M31" s="21">
        <f t="shared" si="26"/>
        <v>479.7</v>
      </c>
      <c r="N31" s="21">
        <f t="shared" si="5"/>
        <v>0.56410256410256421</v>
      </c>
      <c r="O31" s="21">
        <v>280</v>
      </c>
      <c r="P31" s="21">
        <f t="shared" si="6"/>
        <v>344.4</v>
      </c>
      <c r="Q31" s="21">
        <f t="shared" si="7"/>
        <v>0.78571428571428581</v>
      </c>
      <c r="R31" s="21">
        <v>490</v>
      </c>
      <c r="S31" s="21">
        <f t="shared" si="8"/>
        <v>602.70000000000005</v>
      </c>
      <c r="T31" s="21">
        <f t="shared" si="9"/>
        <v>0.44897959183673469</v>
      </c>
      <c r="U31" s="45">
        <v>270</v>
      </c>
      <c r="V31" s="46">
        <f t="shared" si="10"/>
        <v>332.1</v>
      </c>
      <c r="W31" s="45">
        <f t="shared" si="11"/>
        <v>0.81481481481481488</v>
      </c>
      <c r="X31" s="51">
        <v>270</v>
      </c>
      <c r="Y31" s="51">
        <f t="shared" si="12"/>
        <v>332.1</v>
      </c>
      <c r="Z31" s="45"/>
      <c r="AA31" s="21">
        <v>460</v>
      </c>
      <c r="AB31" s="22">
        <f t="shared" si="1"/>
        <v>565.79999999999995</v>
      </c>
      <c r="AC31" s="21">
        <f t="shared" si="13"/>
        <v>0.47826086956521746</v>
      </c>
      <c r="AD31" s="21">
        <v>450</v>
      </c>
      <c r="AE31" s="22">
        <f t="shared" si="14"/>
        <v>553.5</v>
      </c>
      <c r="AF31" s="21">
        <f t="shared" si="15"/>
        <v>0.48888888888888893</v>
      </c>
      <c r="AG31" s="21">
        <v>480</v>
      </c>
      <c r="AH31" s="22">
        <f t="shared" si="16"/>
        <v>590.4</v>
      </c>
      <c r="AI31" s="21">
        <f t="shared" si="17"/>
        <v>0.45833333333333337</v>
      </c>
      <c r="AJ31" s="21">
        <v>400</v>
      </c>
      <c r="AK31" s="22">
        <f t="shared" si="18"/>
        <v>492</v>
      </c>
      <c r="AL31" s="21">
        <f t="shared" si="19"/>
        <v>0.55000000000000004</v>
      </c>
      <c r="AM31" s="21">
        <v>460</v>
      </c>
      <c r="AN31" s="21">
        <f t="shared" si="27"/>
        <v>565.79999999999995</v>
      </c>
      <c r="AO31" s="21">
        <f t="shared" si="21"/>
        <v>0.47826086956521746</v>
      </c>
      <c r="AP31" s="21">
        <v>220</v>
      </c>
      <c r="AQ31" s="22">
        <f t="shared" si="22"/>
        <v>270.60000000000002</v>
      </c>
      <c r="AR31" s="21">
        <f t="shared" si="23"/>
        <v>1</v>
      </c>
      <c r="AS31" s="21">
        <v>370</v>
      </c>
      <c r="AT31" s="21">
        <f t="shared" si="24"/>
        <v>455.09999999999997</v>
      </c>
      <c r="AU31" s="21">
        <f t="shared" si="25"/>
        <v>0.59459459459459474</v>
      </c>
    </row>
    <row r="32" spans="2:47" x14ac:dyDescent="0.25">
      <c r="B32" s="3">
        <v>27</v>
      </c>
      <c r="C32" s="250"/>
      <c r="D32" s="250"/>
      <c r="E32" s="4" t="s">
        <v>35</v>
      </c>
      <c r="F32" s="5">
        <v>0.5</v>
      </c>
      <c r="G32" s="1" t="s">
        <v>7</v>
      </c>
      <c r="H32" s="21">
        <f t="shared" si="2"/>
        <v>159.9</v>
      </c>
      <c r="I32" s="21">
        <v>220</v>
      </c>
      <c r="J32" s="22">
        <f t="shared" si="3"/>
        <v>270.60000000000002</v>
      </c>
      <c r="K32" s="21">
        <f t="shared" si="4"/>
        <v>0.29545454545454541</v>
      </c>
      <c r="L32" s="21">
        <v>350</v>
      </c>
      <c r="M32" s="21">
        <f t="shared" si="26"/>
        <v>430.5</v>
      </c>
      <c r="N32" s="21">
        <f t="shared" si="5"/>
        <v>0.18571428571428572</v>
      </c>
      <c r="O32" s="21">
        <v>200</v>
      </c>
      <c r="P32" s="21">
        <f t="shared" si="6"/>
        <v>246</v>
      </c>
      <c r="Q32" s="21">
        <f t="shared" si="7"/>
        <v>0.32500000000000001</v>
      </c>
      <c r="R32" s="21">
        <v>240</v>
      </c>
      <c r="S32" s="21">
        <f t="shared" si="8"/>
        <v>295.2</v>
      </c>
      <c r="T32" s="21">
        <f t="shared" si="9"/>
        <v>0.27083333333333337</v>
      </c>
      <c r="U32" s="45">
        <v>190</v>
      </c>
      <c r="V32" s="46">
        <f t="shared" si="10"/>
        <v>233.7</v>
      </c>
      <c r="W32" s="45">
        <f t="shared" si="11"/>
        <v>0.34210526315789475</v>
      </c>
      <c r="X32" s="51">
        <v>190</v>
      </c>
      <c r="Y32" s="51">
        <f t="shared" si="12"/>
        <v>233.7</v>
      </c>
      <c r="Z32" s="45"/>
      <c r="AA32" s="21">
        <v>230</v>
      </c>
      <c r="AB32" s="22">
        <f t="shared" si="1"/>
        <v>282.89999999999998</v>
      </c>
      <c r="AC32" s="21">
        <f t="shared" si="13"/>
        <v>0.28260869565217395</v>
      </c>
      <c r="AD32" s="21">
        <v>210</v>
      </c>
      <c r="AE32" s="22">
        <f t="shared" si="14"/>
        <v>258.3</v>
      </c>
      <c r="AF32" s="21">
        <f t="shared" si="15"/>
        <v>0.30952380952380953</v>
      </c>
      <c r="AG32" s="21">
        <v>250</v>
      </c>
      <c r="AH32" s="22">
        <f t="shared" si="16"/>
        <v>307.5</v>
      </c>
      <c r="AI32" s="21">
        <f t="shared" si="17"/>
        <v>0.26</v>
      </c>
      <c r="AJ32" s="21">
        <v>130</v>
      </c>
      <c r="AK32" s="34">
        <f t="shared" si="18"/>
        <v>159.9</v>
      </c>
      <c r="AL32" s="21">
        <f t="shared" si="19"/>
        <v>0.5</v>
      </c>
      <c r="AM32" s="21">
        <v>280</v>
      </c>
      <c r="AN32" s="21">
        <f t="shared" si="27"/>
        <v>344.4</v>
      </c>
      <c r="AO32" s="21">
        <f t="shared" si="21"/>
        <v>0.23214285714285718</v>
      </c>
      <c r="AP32" s="21">
        <v>150</v>
      </c>
      <c r="AQ32" s="22">
        <f t="shared" si="22"/>
        <v>184.5</v>
      </c>
      <c r="AR32" s="21">
        <f t="shared" si="23"/>
        <v>0.43333333333333335</v>
      </c>
      <c r="AS32" s="21">
        <v>190</v>
      </c>
      <c r="AT32" s="21">
        <f t="shared" si="24"/>
        <v>233.7</v>
      </c>
      <c r="AU32" s="21">
        <f t="shared" si="25"/>
        <v>0.34210526315789475</v>
      </c>
    </row>
    <row r="33" spans="2:47" x14ac:dyDescent="0.25">
      <c r="B33" s="3">
        <v>28</v>
      </c>
      <c r="C33" s="251"/>
      <c r="D33" s="251"/>
      <c r="E33" s="4" t="s">
        <v>36</v>
      </c>
      <c r="F33" s="5">
        <v>2</v>
      </c>
      <c r="G33" s="1" t="s">
        <v>7</v>
      </c>
      <c r="H33" s="21">
        <f t="shared" si="2"/>
        <v>565.79999999999995</v>
      </c>
      <c r="I33" s="21">
        <v>750</v>
      </c>
      <c r="J33" s="22">
        <f t="shared" si="3"/>
        <v>922.5</v>
      </c>
      <c r="K33" s="21">
        <f t="shared" si="4"/>
        <v>1.2266666666666666</v>
      </c>
      <c r="L33" s="21">
        <v>1100</v>
      </c>
      <c r="M33" s="21">
        <f t="shared" si="26"/>
        <v>1353</v>
      </c>
      <c r="N33" s="21">
        <f t="shared" si="5"/>
        <v>0.83636363636363631</v>
      </c>
      <c r="O33" s="21">
        <v>550</v>
      </c>
      <c r="P33" s="21">
        <f t="shared" si="6"/>
        <v>676.5</v>
      </c>
      <c r="Q33" s="21">
        <f t="shared" si="7"/>
        <v>1.6727272727272726</v>
      </c>
      <c r="R33" s="21">
        <v>1500</v>
      </c>
      <c r="S33" s="21">
        <f t="shared" si="8"/>
        <v>1845</v>
      </c>
      <c r="T33" s="21">
        <f t="shared" si="9"/>
        <v>0.61333333333333329</v>
      </c>
      <c r="U33" s="45">
        <v>549</v>
      </c>
      <c r="V33" s="46">
        <f t="shared" si="10"/>
        <v>675.27</v>
      </c>
      <c r="W33" s="45">
        <f t="shared" si="11"/>
        <v>1.6757741347905282</v>
      </c>
      <c r="X33" s="51">
        <v>549</v>
      </c>
      <c r="Y33" s="51">
        <f t="shared" si="12"/>
        <v>675.27</v>
      </c>
      <c r="Z33" s="45"/>
      <c r="AA33" s="21">
        <v>1500</v>
      </c>
      <c r="AB33" s="22">
        <f t="shared" si="1"/>
        <v>1845</v>
      </c>
      <c r="AC33" s="21">
        <f t="shared" si="13"/>
        <v>0.61333333333333329</v>
      </c>
      <c r="AD33" s="21">
        <v>1200</v>
      </c>
      <c r="AE33" s="22">
        <f t="shared" si="14"/>
        <v>1476</v>
      </c>
      <c r="AF33" s="21">
        <f t="shared" si="15"/>
        <v>0.76666666666666661</v>
      </c>
      <c r="AG33" s="21">
        <v>1100</v>
      </c>
      <c r="AH33" s="22">
        <f t="shared" si="16"/>
        <v>1353</v>
      </c>
      <c r="AI33" s="21">
        <f t="shared" si="17"/>
        <v>0.83636363636363631</v>
      </c>
      <c r="AJ33" s="21">
        <v>1350</v>
      </c>
      <c r="AK33" s="22">
        <f t="shared" si="18"/>
        <v>1660.5</v>
      </c>
      <c r="AL33" s="21">
        <f t="shared" si="19"/>
        <v>0.68148148148148147</v>
      </c>
      <c r="AM33" s="21">
        <v>1900</v>
      </c>
      <c r="AN33" s="21">
        <f t="shared" si="27"/>
        <v>2337</v>
      </c>
      <c r="AO33" s="21">
        <f t="shared" si="21"/>
        <v>0.48421052631578942</v>
      </c>
      <c r="AP33" s="21">
        <v>460</v>
      </c>
      <c r="AQ33" s="22">
        <f t="shared" si="22"/>
        <v>565.79999999999995</v>
      </c>
      <c r="AR33" s="21">
        <f t="shared" si="23"/>
        <v>2</v>
      </c>
      <c r="AS33" s="21">
        <v>1350</v>
      </c>
      <c r="AT33" s="21">
        <f t="shared" si="24"/>
        <v>1660.5</v>
      </c>
      <c r="AU33" s="21">
        <f t="shared" si="25"/>
        <v>0.68148148148148147</v>
      </c>
    </row>
    <row r="34" spans="2:47" ht="19.5" customHeight="1" x14ac:dyDescent="0.25">
      <c r="B34" s="3">
        <v>29</v>
      </c>
      <c r="C34" s="249" t="s">
        <v>31</v>
      </c>
      <c r="D34" s="252" t="s">
        <v>37</v>
      </c>
      <c r="E34" s="4" t="s">
        <v>33</v>
      </c>
      <c r="F34" s="5">
        <v>0.5</v>
      </c>
      <c r="G34" s="1" t="s">
        <v>38</v>
      </c>
      <c r="H34" s="21">
        <f t="shared" si="2"/>
        <v>67.650000000000006</v>
      </c>
      <c r="I34" s="21">
        <v>90</v>
      </c>
      <c r="J34" s="22">
        <f t="shared" si="3"/>
        <v>110.7</v>
      </c>
      <c r="K34" s="21">
        <f t="shared" si="4"/>
        <v>0.30555555555555558</v>
      </c>
      <c r="L34" s="21">
        <v>90</v>
      </c>
      <c r="M34" s="21">
        <f t="shared" si="26"/>
        <v>110.7</v>
      </c>
      <c r="N34" s="21">
        <f t="shared" si="5"/>
        <v>0.30555555555555558</v>
      </c>
      <c r="O34" s="21">
        <v>65</v>
      </c>
      <c r="P34" s="21">
        <f t="shared" si="6"/>
        <v>79.95</v>
      </c>
      <c r="Q34" s="21">
        <f t="shared" si="7"/>
        <v>0.42307692307692307</v>
      </c>
      <c r="R34" s="21">
        <v>100</v>
      </c>
      <c r="S34" s="21">
        <f t="shared" si="8"/>
        <v>123</v>
      </c>
      <c r="T34" s="21">
        <f t="shared" si="9"/>
        <v>0.27500000000000002</v>
      </c>
      <c r="U34" s="45">
        <v>70</v>
      </c>
      <c r="V34" s="46">
        <f t="shared" si="10"/>
        <v>86.1</v>
      </c>
      <c r="W34" s="45">
        <f t="shared" si="11"/>
        <v>0.3928571428571429</v>
      </c>
      <c r="X34" s="51">
        <v>60</v>
      </c>
      <c r="Y34" s="51">
        <f t="shared" si="12"/>
        <v>73.8</v>
      </c>
      <c r="Z34" s="45"/>
      <c r="AA34" s="21">
        <v>100</v>
      </c>
      <c r="AB34" s="22">
        <f t="shared" si="1"/>
        <v>123</v>
      </c>
      <c r="AC34" s="21">
        <f t="shared" si="13"/>
        <v>0.27500000000000002</v>
      </c>
      <c r="AD34" s="21">
        <v>90</v>
      </c>
      <c r="AE34" s="22">
        <f t="shared" si="14"/>
        <v>110.7</v>
      </c>
      <c r="AF34" s="21">
        <f t="shared" si="15"/>
        <v>0.30555555555555558</v>
      </c>
      <c r="AG34" s="21">
        <v>90</v>
      </c>
      <c r="AH34" s="22">
        <f t="shared" si="16"/>
        <v>110.7</v>
      </c>
      <c r="AI34" s="21">
        <f t="shared" si="17"/>
        <v>0.30555555555555558</v>
      </c>
      <c r="AJ34" s="21">
        <v>100</v>
      </c>
      <c r="AK34" s="22">
        <f t="shared" si="18"/>
        <v>123</v>
      </c>
      <c r="AL34" s="21">
        <f t="shared" si="19"/>
        <v>0.27500000000000002</v>
      </c>
      <c r="AM34" s="21">
        <v>100</v>
      </c>
      <c r="AN34" s="21">
        <f t="shared" si="27"/>
        <v>123</v>
      </c>
      <c r="AO34" s="21">
        <f t="shared" si="21"/>
        <v>0.27500000000000002</v>
      </c>
      <c r="AP34" s="21">
        <v>55</v>
      </c>
      <c r="AQ34" s="22">
        <f t="shared" si="22"/>
        <v>67.650000000000006</v>
      </c>
      <c r="AR34" s="21">
        <f t="shared" si="23"/>
        <v>0.5</v>
      </c>
      <c r="AS34" s="21">
        <v>95</v>
      </c>
      <c r="AT34" s="21">
        <f t="shared" si="24"/>
        <v>116.85</v>
      </c>
      <c r="AU34" s="21">
        <f t="shared" si="25"/>
        <v>0.28947368421052633</v>
      </c>
    </row>
    <row r="35" spans="2:47" x14ac:dyDescent="0.25">
      <c r="B35" s="3">
        <v>30</v>
      </c>
      <c r="C35" s="250"/>
      <c r="D35" s="253"/>
      <c r="E35" s="4" t="s">
        <v>34</v>
      </c>
      <c r="F35" s="5">
        <v>0.5</v>
      </c>
      <c r="G35" s="1" t="s">
        <v>38</v>
      </c>
      <c r="H35" s="21">
        <f t="shared" si="2"/>
        <v>67.650000000000006</v>
      </c>
      <c r="I35" s="21">
        <v>90</v>
      </c>
      <c r="J35" s="22">
        <f t="shared" si="3"/>
        <v>110.7</v>
      </c>
      <c r="K35" s="21">
        <f t="shared" si="4"/>
        <v>0.30555555555555558</v>
      </c>
      <c r="L35" s="21">
        <v>110</v>
      </c>
      <c r="M35" s="21">
        <f t="shared" si="26"/>
        <v>135.30000000000001</v>
      </c>
      <c r="N35" s="21">
        <f t="shared" si="5"/>
        <v>0.25</v>
      </c>
      <c r="O35" s="21">
        <v>155</v>
      </c>
      <c r="P35" s="21">
        <f t="shared" si="6"/>
        <v>190.65</v>
      </c>
      <c r="Q35" s="21">
        <f t="shared" si="7"/>
        <v>0.17741935483870969</v>
      </c>
      <c r="R35" s="21">
        <v>120</v>
      </c>
      <c r="S35" s="21">
        <f t="shared" si="8"/>
        <v>147.6</v>
      </c>
      <c r="T35" s="21">
        <f t="shared" si="9"/>
        <v>0.22916666666666669</v>
      </c>
      <c r="U35" s="45">
        <v>160</v>
      </c>
      <c r="V35" s="46">
        <f t="shared" si="10"/>
        <v>196.8</v>
      </c>
      <c r="W35" s="45">
        <f t="shared" si="11"/>
        <v>0.171875</v>
      </c>
      <c r="X35" s="51">
        <v>120</v>
      </c>
      <c r="Y35" s="51">
        <f t="shared" si="12"/>
        <v>147.6</v>
      </c>
      <c r="Z35" s="45"/>
      <c r="AA35" s="21">
        <v>120</v>
      </c>
      <c r="AB35" s="22">
        <f t="shared" si="1"/>
        <v>147.6</v>
      </c>
      <c r="AC35" s="21">
        <f t="shared" si="13"/>
        <v>0.22916666666666669</v>
      </c>
      <c r="AD35" s="21">
        <v>120</v>
      </c>
      <c r="AE35" s="22">
        <f t="shared" si="14"/>
        <v>147.6</v>
      </c>
      <c r="AF35" s="21">
        <f t="shared" si="15"/>
        <v>0.22916666666666669</v>
      </c>
      <c r="AG35" s="21">
        <v>110</v>
      </c>
      <c r="AH35" s="22">
        <f t="shared" si="16"/>
        <v>135.30000000000001</v>
      </c>
      <c r="AI35" s="21">
        <f t="shared" si="17"/>
        <v>0.25</v>
      </c>
      <c r="AJ35" s="21">
        <v>120</v>
      </c>
      <c r="AK35" s="22">
        <f t="shared" si="18"/>
        <v>147.6</v>
      </c>
      <c r="AL35" s="21">
        <f t="shared" si="19"/>
        <v>0.22916666666666669</v>
      </c>
      <c r="AM35" s="21">
        <v>130</v>
      </c>
      <c r="AN35" s="21">
        <f t="shared" si="27"/>
        <v>159.9</v>
      </c>
      <c r="AO35" s="21">
        <f t="shared" si="21"/>
        <v>0.21153846153846154</v>
      </c>
      <c r="AP35" s="21">
        <v>55</v>
      </c>
      <c r="AQ35" s="22">
        <f t="shared" si="22"/>
        <v>67.650000000000006</v>
      </c>
      <c r="AR35" s="21">
        <f t="shared" si="23"/>
        <v>0.5</v>
      </c>
      <c r="AS35" s="21">
        <v>130</v>
      </c>
      <c r="AT35" s="21">
        <f t="shared" si="24"/>
        <v>159.9</v>
      </c>
      <c r="AU35" s="21">
        <f t="shared" si="25"/>
        <v>0.21153846153846154</v>
      </c>
    </row>
    <row r="36" spans="2:47" x14ac:dyDescent="0.25">
      <c r="B36" s="3">
        <v>31</v>
      </c>
      <c r="C36" s="250"/>
      <c r="D36" s="253"/>
      <c r="E36" s="4" t="s">
        <v>35</v>
      </c>
      <c r="F36" s="5">
        <v>0.3</v>
      </c>
      <c r="G36" s="1" t="s">
        <v>38</v>
      </c>
      <c r="H36" s="21">
        <f t="shared" si="2"/>
        <v>61.5</v>
      </c>
      <c r="I36" s="21">
        <v>70</v>
      </c>
      <c r="J36" s="22">
        <f t="shared" si="3"/>
        <v>86.1</v>
      </c>
      <c r="K36" s="21">
        <f t="shared" si="4"/>
        <v>0.21428571428571427</v>
      </c>
      <c r="L36" s="21">
        <v>90</v>
      </c>
      <c r="M36" s="21">
        <f t="shared" si="26"/>
        <v>110.7</v>
      </c>
      <c r="N36" s="21">
        <f t="shared" si="5"/>
        <v>0.16666666666666666</v>
      </c>
      <c r="O36" s="21">
        <v>125</v>
      </c>
      <c r="P36" s="21">
        <f t="shared" si="6"/>
        <v>153.75</v>
      </c>
      <c r="Q36" s="21">
        <f t="shared" si="7"/>
        <v>0.12</v>
      </c>
      <c r="R36" s="21">
        <v>60</v>
      </c>
      <c r="S36" s="21">
        <f t="shared" si="8"/>
        <v>73.8</v>
      </c>
      <c r="T36" s="21">
        <f t="shared" si="9"/>
        <v>0.25</v>
      </c>
      <c r="U36" s="45">
        <v>130</v>
      </c>
      <c r="V36" s="46">
        <f t="shared" si="10"/>
        <v>159.9</v>
      </c>
      <c r="W36" s="45">
        <f t="shared" si="11"/>
        <v>0.11538461538461536</v>
      </c>
      <c r="X36" s="51">
        <v>60</v>
      </c>
      <c r="Y36" s="51">
        <f t="shared" si="12"/>
        <v>73.8</v>
      </c>
      <c r="Z36" s="45"/>
      <c r="AA36" s="21">
        <v>75</v>
      </c>
      <c r="AB36" s="22">
        <f t="shared" si="1"/>
        <v>92.25</v>
      </c>
      <c r="AC36" s="21">
        <f t="shared" si="13"/>
        <v>0.19999999999999998</v>
      </c>
      <c r="AD36" s="21">
        <v>70</v>
      </c>
      <c r="AE36" s="22">
        <f t="shared" si="14"/>
        <v>86.1</v>
      </c>
      <c r="AF36" s="21">
        <f t="shared" si="15"/>
        <v>0.21428571428571427</v>
      </c>
      <c r="AG36" s="21">
        <v>70</v>
      </c>
      <c r="AH36" s="22">
        <f t="shared" si="16"/>
        <v>86.1</v>
      </c>
      <c r="AI36" s="21">
        <f t="shared" si="17"/>
        <v>0.21428571428571427</v>
      </c>
      <c r="AJ36" s="21">
        <v>60</v>
      </c>
      <c r="AK36" s="22">
        <f t="shared" si="18"/>
        <v>73.8</v>
      </c>
      <c r="AL36" s="21">
        <f t="shared" si="19"/>
        <v>0.25</v>
      </c>
      <c r="AM36" s="21">
        <v>100</v>
      </c>
      <c r="AN36" s="21">
        <f t="shared" si="27"/>
        <v>123</v>
      </c>
      <c r="AO36" s="21">
        <f t="shared" si="21"/>
        <v>0.15</v>
      </c>
      <c r="AP36" s="21">
        <v>50</v>
      </c>
      <c r="AQ36" s="22">
        <f t="shared" si="22"/>
        <v>61.5</v>
      </c>
      <c r="AR36" s="21">
        <f t="shared" si="23"/>
        <v>0.3</v>
      </c>
      <c r="AS36" s="21">
        <v>60</v>
      </c>
      <c r="AT36" s="21">
        <f t="shared" si="24"/>
        <v>73.8</v>
      </c>
      <c r="AU36" s="21">
        <f t="shared" si="25"/>
        <v>0.25</v>
      </c>
    </row>
    <row r="37" spans="2:47" x14ac:dyDescent="0.25">
      <c r="B37" s="3">
        <v>32</v>
      </c>
      <c r="C37" s="251"/>
      <c r="D37" s="254"/>
      <c r="E37" s="4" t="s">
        <v>36</v>
      </c>
      <c r="F37" s="5">
        <v>1</v>
      </c>
      <c r="G37" s="1" t="s">
        <v>38</v>
      </c>
      <c r="H37" s="21">
        <f t="shared" si="2"/>
        <v>135.30000000000001</v>
      </c>
      <c r="I37" s="21">
        <v>130</v>
      </c>
      <c r="J37" s="22">
        <f t="shared" si="3"/>
        <v>159.9</v>
      </c>
      <c r="K37" s="21">
        <f t="shared" si="4"/>
        <v>0.84615384615384615</v>
      </c>
      <c r="L37" s="21">
        <v>250</v>
      </c>
      <c r="M37" s="21">
        <f t="shared" si="26"/>
        <v>307.5</v>
      </c>
      <c r="N37" s="21">
        <f t="shared" si="5"/>
        <v>0.44000000000000006</v>
      </c>
      <c r="O37" s="21">
        <v>400</v>
      </c>
      <c r="P37" s="21">
        <f t="shared" si="6"/>
        <v>492</v>
      </c>
      <c r="Q37" s="21">
        <f t="shared" si="7"/>
        <v>0.27500000000000002</v>
      </c>
      <c r="R37" s="21">
        <v>270</v>
      </c>
      <c r="S37" s="21">
        <f t="shared" si="8"/>
        <v>332.1</v>
      </c>
      <c r="T37" s="21">
        <f t="shared" si="9"/>
        <v>0.40740740740740744</v>
      </c>
      <c r="U37" s="45">
        <v>400</v>
      </c>
      <c r="V37" s="46">
        <f t="shared" si="10"/>
        <v>492</v>
      </c>
      <c r="W37" s="45">
        <f t="shared" si="11"/>
        <v>0.27500000000000002</v>
      </c>
      <c r="X37" s="51">
        <v>290</v>
      </c>
      <c r="Y37" s="51">
        <f t="shared" si="12"/>
        <v>356.7</v>
      </c>
      <c r="Z37" s="45"/>
      <c r="AA37" s="21">
        <v>260</v>
      </c>
      <c r="AB37" s="22">
        <f t="shared" si="1"/>
        <v>319.8</v>
      </c>
      <c r="AC37" s="21">
        <f t="shared" si="13"/>
        <v>0.42307692307692307</v>
      </c>
      <c r="AD37" s="21">
        <v>200</v>
      </c>
      <c r="AE37" s="22">
        <f t="shared" si="14"/>
        <v>246</v>
      </c>
      <c r="AF37" s="21">
        <f t="shared" si="15"/>
        <v>0.55000000000000004</v>
      </c>
      <c r="AG37" s="21">
        <v>220</v>
      </c>
      <c r="AH37" s="22">
        <f t="shared" si="16"/>
        <v>270.60000000000002</v>
      </c>
      <c r="AI37" s="21">
        <f t="shared" si="17"/>
        <v>0.5</v>
      </c>
      <c r="AJ37" s="21">
        <v>210</v>
      </c>
      <c r="AK37" s="22">
        <f t="shared" si="18"/>
        <v>258.3</v>
      </c>
      <c r="AL37" s="21">
        <f t="shared" si="19"/>
        <v>0.52380952380952384</v>
      </c>
      <c r="AM37" s="21">
        <v>260</v>
      </c>
      <c r="AN37" s="21">
        <f t="shared" si="27"/>
        <v>319.8</v>
      </c>
      <c r="AO37" s="21">
        <f t="shared" si="21"/>
        <v>0.42307692307692307</v>
      </c>
      <c r="AP37" s="21">
        <v>110</v>
      </c>
      <c r="AQ37" s="22">
        <f t="shared" si="22"/>
        <v>135.30000000000001</v>
      </c>
      <c r="AR37" s="21">
        <f t="shared" si="23"/>
        <v>1</v>
      </c>
      <c r="AS37" s="21">
        <v>270</v>
      </c>
      <c r="AT37" s="21">
        <f t="shared" si="24"/>
        <v>332.1</v>
      </c>
      <c r="AU37" s="21">
        <f t="shared" si="25"/>
        <v>0.40740740740740744</v>
      </c>
    </row>
    <row r="38" spans="2:47" ht="20.25" customHeight="1" x14ac:dyDescent="0.25">
      <c r="B38" s="3">
        <v>33</v>
      </c>
      <c r="C38" s="252" t="s">
        <v>39</v>
      </c>
      <c r="D38" s="249" t="s">
        <v>40</v>
      </c>
      <c r="E38" s="4" t="s">
        <v>41</v>
      </c>
      <c r="F38" s="5">
        <v>2</v>
      </c>
      <c r="G38" s="1" t="s">
        <v>7</v>
      </c>
      <c r="H38" s="21">
        <f t="shared" si="2"/>
        <v>492</v>
      </c>
      <c r="I38" s="21">
        <v>450</v>
      </c>
      <c r="J38" s="22">
        <f t="shared" si="3"/>
        <v>553.5</v>
      </c>
      <c r="K38" s="21">
        <f t="shared" si="4"/>
        <v>1.7777777777777777</v>
      </c>
      <c r="L38" s="21">
        <v>900</v>
      </c>
      <c r="M38" s="21">
        <f t="shared" si="26"/>
        <v>1107</v>
      </c>
      <c r="N38" s="21">
        <f t="shared" si="5"/>
        <v>0.88888888888888884</v>
      </c>
      <c r="O38" s="21">
        <v>420</v>
      </c>
      <c r="P38" s="21">
        <f t="shared" si="6"/>
        <v>516.6</v>
      </c>
      <c r="Q38" s="21">
        <f t="shared" si="7"/>
        <v>1.9047619047619047</v>
      </c>
      <c r="R38" s="21">
        <v>800</v>
      </c>
      <c r="S38" s="21">
        <f t="shared" si="8"/>
        <v>984</v>
      </c>
      <c r="T38" s="21">
        <f t="shared" si="9"/>
        <v>1</v>
      </c>
      <c r="U38" s="45">
        <v>400</v>
      </c>
      <c r="V38" s="46">
        <f t="shared" si="10"/>
        <v>492</v>
      </c>
      <c r="W38" s="45">
        <f t="shared" si="11"/>
        <v>2</v>
      </c>
      <c r="X38" s="51">
        <v>400</v>
      </c>
      <c r="Y38" s="51">
        <f t="shared" si="12"/>
        <v>492</v>
      </c>
      <c r="Z38" s="45"/>
      <c r="AA38" s="21">
        <v>950</v>
      </c>
      <c r="AB38" s="22">
        <f t="shared" si="1"/>
        <v>1168.5</v>
      </c>
      <c r="AC38" s="21">
        <f t="shared" si="13"/>
        <v>0.84210526315789469</v>
      </c>
      <c r="AD38" s="21">
        <v>1200</v>
      </c>
      <c r="AE38" s="22">
        <f t="shared" si="14"/>
        <v>1476</v>
      </c>
      <c r="AF38" s="21">
        <f t="shared" si="15"/>
        <v>0.66666666666666663</v>
      </c>
      <c r="AG38" s="21">
        <v>500</v>
      </c>
      <c r="AH38" s="22">
        <f t="shared" si="16"/>
        <v>615</v>
      </c>
      <c r="AI38" s="21">
        <f t="shared" si="17"/>
        <v>1.6</v>
      </c>
      <c r="AJ38" s="21">
        <v>900</v>
      </c>
      <c r="AK38" s="22">
        <f t="shared" si="18"/>
        <v>1107</v>
      </c>
      <c r="AL38" s="21">
        <f t="shared" si="19"/>
        <v>0.88888888888888884</v>
      </c>
      <c r="AM38" s="21">
        <v>800</v>
      </c>
      <c r="AN38" s="21">
        <f t="shared" si="27"/>
        <v>984</v>
      </c>
      <c r="AO38" s="21">
        <f t="shared" si="21"/>
        <v>1</v>
      </c>
      <c r="AP38" s="21">
        <v>700</v>
      </c>
      <c r="AQ38" s="22">
        <f t="shared" si="22"/>
        <v>861</v>
      </c>
      <c r="AR38" s="21">
        <f t="shared" si="23"/>
        <v>1.1428571428571428</v>
      </c>
      <c r="AS38" s="21">
        <v>1100</v>
      </c>
      <c r="AT38" s="21">
        <f t="shared" si="24"/>
        <v>1353</v>
      </c>
      <c r="AU38" s="21">
        <f t="shared" si="25"/>
        <v>0.72727272727272729</v>
      </c>
    </row>
    <row r="39" spans="2:47" x14ac:dyDescent="0.25">
      <c r="B39" s="3">
        <v>34</v>
      </c>
      <c r="C39" s="253"/>
      <c r="D39" s="250"/>
      <c r="E39" s="4" t="s">
        <v>42</v>
      </c>
      <c r="F39" s="5">
        <v>2</v>
      </c>
      <c r="G39" s="1" t="s">
        <v>7</v>
      </c>
      <c r="H39" s="21">
        <f t="shared" si="2"/>
        <v>602.70000000000005</v>
      </c>
      <c r="I39" s="21">
        <v>550</v>
      </c>
      <c r="J39" s="22">
        <f t="shared" si="3"/>
        <v>676.5</v>
      </c>
      <c r="K39" s="21">
        <f t="shared" si="4"/>
        <v>1.781818181818182</v>
      </c>
      <c r="L39" s="21">
        <v>1100</v>
      </c>
      <c r="M39" s="21">
        <f t="shared" si="26"/>
        <v>1353</v>
      </c>
      <c r="N39" s="21">
        <f t="shared" si="5"/>
        <v>0.89090909090909098</v>
      </c>
      <c r="O39" s="21">
        <v>490</v>
      </c>
      <c r="P39" s="21">
        <f t="shared" si="6"/>
        <v>602.70000000000005</v>
      </c>
      <c r="Q39" s="21">
        <f t="shared" si="7"/>
        <v>2</v>
      </c>
      <c r="R39" s="21">
        <v>900</v>
      </c>
      <c r="S39" s="21">
        <f t="shared" si="8"/>
        <v>1107</v>
      </c>
      <c r="T39" s="21">
        <f t="shared" si="9"/>
        <v>1.088888888888889</v>
      </c>
      <c r="U39" s="45">
        <v>500</v>
      </c>
      <c r="V39" s="46">
        <f t="shared" si="10"/>
        <v>615</v>
      </c>
      <c r="W39" s="45">
        <f t="shared" si="11"/>
        <v>1.9600000000000002</v>
      </c>
      <c r="X39" s="51">
        <v>500</v>
      </c>
      <c r="Y39" s="51">
        <f t="shared" si="12"/>
        <v>615</v>
      </c>
      <c r="Z39" s="45"/>
      <c r="AA39" s="21">
        <v>1300</v>
      </c>
      <c r="AB39" s="22">
        <f t="shared" si="1"/>
        <v>1599</v>
      </c>
      <c r="AC39" s="21">
        <f t="shared" si="13"/>
        <v>0.75384615384615394</v>
      </c>
      <c r="AD39" s="21">
        <v>1250</v>
      </c>
      <c r="AE39" s="22">
        <f t="shared" si="14"/>
        <v>1537.5</v>
      </c>
      <c r="AF39" s="21">
        <f t="shared" si="15"/>
        <v>0.78400000000000003</v>
      </c>
      <c r="AG39" s="21">
        <v>750</v>
      </c>
      <c r="AH39" s="22">
        <f t="shared" si="16"/>
        <v>922.5</v>
      </c>
      <c r="AI39" s="21">
        <f t="shared" si="17"/>
        <v>1.3066666666666669</v>
      </c>
      <c r="AJ39" s="21">
        <v>1250</v>
      </c>
      <c r="AK39" s="22">
        <f t="shared" si="18"/>
        <v>1537.5</v>
      </c>
      <c r="AL39" s="21">
        <f t="shared" si="19"/>
        <v>0.78400000000000003</v>
      </c>
      <c r="AM39" s="21">
        <v>900</v>
      </c>
      <c r="AN39" s="21">
        <f t="shared" si="27"/>
        <v>1107</v>
      </c>
      <c r="AO39" s="21">
        <f t="shared" si="21"/>
        <v>1.088888888888889</v>
      </c>
      <c r="AP39" s="21">
        <v>850</v>
      </c>
      <c r="AQ39" s="22">
        <f t="shared" si="22"/>
        <v>1045.5</v>
      </c>
      <c r="AR39" s="21">
        <f t="shared" si="23"/>
        <v>1.1529411764705884</v>
      </c>
      <c r="AS39" s="21">
        <v>1100</v>
      </c>
      <c r="AT39" s="21">
        <f t="shared" si="24"/>
        <v>1353</v>
      </c>
      <c r="AU39" s="21">
        <f t="shared" si="25"/>
        <v>0.89090909090909098</v>
      </c>
    </row>
    <row r="40" spans="2:47" x14ac:dyDescent="0.25">
      <c r="B40" s="3">
        <v>35</v>
      </c>
      <c r="C40" s="253"/>
      <c r="D40" s="250"/>
      <c r="E40" s="4" t="s">
        <v>43</v>
      </c>
      <c r="F40" s="5">
        <v>1.5</v>
      </c>
      <c r="G40" s="1" t="s">
        <v>7</v>
      </c>
      <c r="H40" s="21">
        <f t="shared" si="2"/>
        <v>799.5</v>
      </c>
      <c r="I40" s="21">
        <v>650</v>
      </c>
      <c r="J40" s="22">
        <f t="shared" si="3"/>
        <v>799.5</v>
      </c>
      <c r="K40" s="21">
        <f t="shared" si="4"/>
        <v>1.5</v>
      </c>
      <c r="L40" s="21">
        <v>1300</v>
      </c>
      <c r="M40" s="21">
        <f t="shared" si="26"/>
        <v>1599</v>
      </c>
      <c r="N40" s="21">
        <f t="shared" si="5"/>
        <v>0.75</v>
      </c>
      <c r="O40" s="21">
        <v>700</v>
      </c>
      <c r="P40" s="21">
        <f t="shared" si="6"/>
        <v>861</v>
      </c>
      <c r="Q40" s="21">
        <f t="shared" si="7"/>
        <v>1.3928571428571428</v>
      </c>
      <c r="R40" s="21">
        <v>1000</v>
      </c>
      <c r="S40" s="21">
        <f t="shared" si="8"/>
        <v>1230</v>
      </c>
      <c r="T40" s="21">
        <f t="shared" si="9"/>
        <v>0.97500000000000009</v>
      </c>
      <c r="U40" s="45">
        <v>700</v>
      </c>
      <c r="V40" s="46">
        <f t="shared" si="10"/>
        <v>861</v>
      </c>
      <c r="W40" s="45">
        <f t="shared" si="11"/>
        <v>1.3928571428571428</v>
      </c>
      <c r="X40" s="51">
        <v>700</v>
      </c>
      <c r="Y40" s="51">
        <f t="shared" si="12"/>
        <v>861</v>
      </c>
      <c r="Z40" s="45"/>
      <c r="AA40" s="21">
        <v>1400</v>
      </c>
      <c r="AB40" s="22">
        <f t="shared" si="1"/>
        <v>1722</v>
      </c>
      <c r="AC40" s="21">
        <f t="shared" si="13"/>
        <v>0.6964285714285714</v>
      </c>
      <c r="AD40" s="21">
        <v>1350</v>
      </c>
      <c r="AE40" s="22">
        <f t="shared" si="14"/>
        <v>1660.5</v>
      </c>
      <c r="AF40" s="21">
        <f t="shared" si="15"/>
        <v>0.72222222222222221</v>
      </c>
      <c r="AG40" s="21">
        <v>1000</v>
      </c>
      <c r="AH40" s="22">
        <f t="shared" si="16"/>
        <v>1230</v>
      </c>
      <c r="AI40" s="21">
        <f t="shared" si="17"/>
        <v>0.97500000000000009</v>
      </c>
      <c r="AJ40" s="21">
        <v>1520</v>
      </c>
      <c r="AK40" s="22">
        <f t="shared" si="18"/>
        <v>1869.6</v>
      </c>
      <c r="AL40" s="21">
        <f t="shared" si="19"/>
        <v>0.64144736842105265</v>
      </c>
      <c r="AM40" s="21">
        <v>1000</v>
      </c>
      <c r="AN40" s="21">
        <f t="shared" si="27"/>
        <v>1230</v>
      </c>
      <c r="AO40" s="21">
        <f t="shared" si="21"/>
        <v>0.97500000000000009</v>
      </c>
      <c r="AP40" s="21">
        <v>1000</v>
      </c>
      <c r="AQ40" s="22">
        <f t="shared" si="22"/>
        <v>1230</v>
      </c>
      <c r="AR40" s="21">
        <f t="shared" si="23"/>
        <v>0.97500000000000009</v>
      </c>
      <c r="AS40" s="21">
        <v>1300</v>
      </c>
      <c r="AT40" s="21">
        <f t="shared" si="24"/>
        <v>1599</v>
      </c>
      <c r="AU40" s="21">
        <f t="shared" si="25"/>
        <v>0.75</v>
      </c>
    </row>
    <row r="41" spans="2:47" x14ac:dyDescent="0.25">
      <c r="B41" s="3">
        <v>36</v>
      </c>
      <c r="C41" s="253"/>
      <c r="D41" s="250"/>
      <c r="E41" s="4" t="s">
        <v>44</v>
      </c>
      <c r="F41" s="5">
        <v>1.5</v>
      </c>
      <c r="G41" s="1" t="s">
        <v>7</v>
      </c>
      <c r="H41" s="21">
        <f t="shared" si="2"/>
        <v>1094.7</v>
      </c>
      <c r="I41" s="21">
        <v>890</v>
      </c>
      <c r="J41" s="22">
        <f t="shared" si="3"/>
        <v>1094.7</v>
      </c>
      <c r="K41" s="21">
        <f t="shared" si="4"/>
        <v>1.5</v>
      </c>
      <c r="L41" s="21">
        <v>1500</v>
      </c>
      <c r="M41" s="21">
        <f t="shared" si="26"/>
        <v>1845</v>
      </c>
      <c r="N41" s="21">
        <f t="shared" si="5"/>
        <v>0.89000000000000012</v>
      </c>
      <c r="O41" s="21">
        <v>990</v>
      </c>
      <c r="P41" s="21">
        <f t="shared" si="6"/>
        <v>1217.7</v>
      </c>
      <c r="Q41" s="21">
        <f t="shared" si="7"/>
        <v>1.3484848484848486</v>
      </c>
      <c r="R41" s="21">
        <v>1300</v>
      </c>
      <c r="S41" s="21">
        <f t="shared" si="8"/>
        <v>1599</v>
      </c>
      <c r="T41" s="21">
        <f t="shared" si="9"/>
        <v>1.0269230769230768</v>
      </c>
      <c r="U41" s="45">
        <v>1000</v>
      </c>
      <c r="V41" s="46">
        <f t="shared" si="10"/>
        <v>1230</v>
      </c>
      <c r="W41" s="45">
        <f t="shared" si="11"/>
        <v>1.335</v>
      </c>
      <c r="X41" s="51">
        <v>1000</v>
      </c>
      <c r="Y41" s="51">
        <f t="shared" si="12"/>
        <v>1230</v>
      </c>
      <c r="Z41" s="45"/>
      <c r="AA41" s="21">
        <v>1500</v>
      </c>
      <c r="AB41" s="22">
        <f t="shared" si="1"/>
        <v>1845</v>
      </c>
      <c r="AC41" s="21">
        <f t="shared" si="13"/>
        <v>0.89000000000000012</v>
      </c>
      <c r="AD41" s="21">
        <v>1500</v>
      </c>
      <c r="AE41" s="22">
        <f t="shared" si="14"/>
        <v>1845</v>
      </c>
      <c r="AF41" s="21">
        <f t="shared" si="15"/>
        <v>0.89000000000000012</v>
      </c>
      <c r="AG41" s="21">
        <v>1500</v>
      </c>
      <c r="AH41" s="22">
        <f t="shared" si="16"/>
        <v>1845</v>
      </c>
      <c r="AI41" s="21">
        <f t="shared" si="17"/>
        <v>0.89000000000000012</v>
      </c>
      <c r="AJ41" s="21">
        <v>1800</v>
      </c>
      <c r="AK41" s="22">
        <f t="shared" si="18"/>
        <v>2214</v>
      </c>
      <c r="AL41" s="21">
        <f t="shared" si="19"/>
        <v>0.7416666666666667</v>
      </c>
      <c r="AM41" s="21">
        <v>1200</v>
      </c>
      <c r="AN41" s="21">
        <f t="shared" si="27"/>
        <v>1476</v>
      </c>
      <c r="AO41" s="21">
        <f t="shared" si="21"/>
        <v>1.1125</v>
      </c>
      <c r="AP41" s="21">
        <v>1175</v>
      </c>
      <c r="AQ41" s="22">
        <f t="shared" si="22"/>
        <v>1445.25</v>
      </c>
      <c r="AR41" s="21">
        <f t="shared" si="23"/>
        <v>1.1361702127659574</v>
      </c>
      <c r="AS41" s="21">
        <v>1550</v>
      </c>
      <c r="AT41" s="21">
        <f t="shared" si="24"/>
        <v>1906.5</v>
      </c>
      <c r="AU41" s="21">
        <f t="shared" si="25"/>
        <v>0.8612903225806452</v>
      </c>
    </row>
    <row r="42" spans="2:47" x14ac:dyDescent="0.25">
      <c r="B42" s="3">
        <v>37</v>
      </c>
      <c r="C42" s="254"/>
      <c r="D42" s="251"/>
      <c r="E42" s="4" t="s">
        <v>45</v>
      </c>
      <c r="F42" s="5">
        <v>1.5</v>
      </c>
      <c r="G42" s="1" t="s">
        <v>7</v>
      </c>
      <c r="H42" s="21">
        <f t="shared" si="2"/>
        <v>1586.7</v>
      </c>
      <c r="I42" s="21">
        <v>1290</v>
      </c>
      <c r="J42" s="22">
        <f t="shared" si="3"/>
        <v>1586.7</v>
      </c>
      <c r="K42" s="21">
        <f t="shared" si="4"/>
        <v>1.5</v>
      </c>
      <c r="L42" s="21">
        <v>1700</v>
      </c>
      <c r="M42" s="21">
        <f t="shared" si="26"/>
        <v>2091</v>
      </c>
      <c r="N42" s="21">
        <f t="shared" si="5"/>
        <v>1.138235294117647</v>
      </c>
      <c r="O42" s="21">
        <v>1510</v>
      </c>
      <c r="P42" s="21">
        <f t="shared" si="6"/>
        <v>1857.3</v>
      </c>
      <c r="Q42" s="21">
        <f t="shared" si="7"/>
        <v>1.2814569536423841</v>
      </c>
      <c r="R42" s="21">
        <v>1700</v>
      </c>
      <c r="S42" s="21">
        <f t="shared" si="8"/>
        <v>2091</v>
      </c>
      <c r="T42" s="21">
        <f t="shared" si="9"/>
        <v>1.138235294117647</v>
      </c>
      <c r="U42" s="45">
        <v>1500</v>
      </c>
      <c r="V42" s="46">
        <f t="shared" si="10"/>
        <v>1845</v>
      </c>
      <c r="W42" s="45">
        <f t="shared" si="11"/>
        <v>1.29</v>
      </c>
      <c r="X42" s="51">
        <v>1500</v>
      </c>
      <c r="Y42" s="51">
        <f t="shared" si="12"/>
        <v>1845</v>
      </c>
      <c r="Z42" s="45"/>
      <c r="AA42" s="21">
        <v>2100</v>
      </c>
      <c r="AB42" s="22">
        <f t="shared" si="1"/>
        <v>2583</v>
      </c>
      <c r="AC42" s="21">
        <f t="shared" si="13"/>
        <v>0.92142857142857149</v>
      </c>
      <c r="AD42" s="21">
        <v>1800</v>
      </c>
      <c r="AE42" s="22">
        <f t="shared" si="14"/>
        <v>2214</v>
      </c>
      <c r="AF42" s="21">
        <f t="shared" si="15"/>
        <v>1.075</v>
      </c>
      <c r="AG42" s="21">
        <v>2600</v>
      </c>
      <c r="AH42" s="22">
        <f t="shared" si="16"/>
        <v>3198</v>
      </c>
      <c r="AI42" s="21">
        <f t="shared" si="17"/>
        <v>0.74423076923076925</v>
      </c>
      <c r="AJ42" s="21">
        <v>1910</v>
      </c>
      <c r="AK42" s="22">
        <f t="shared" si="18"/>
        <v>2349.3000000000002</v>
      </c>
      <c r="AL42" s="21">
        <f t="shared" si="19"/>
        <v>1.0130890052356021</v>
      </c>
      <c r="AM42" s="21">
        <v>2000</v>
      </c>
      <c r="AN42" s="21">
        <f t="shared" si="27"/>
        <v>2460</v>
      </c>
      <c r="AO42" s="21">
        <f t="shared" si="21"/>
        <v>0.96750000000000003</v>
      </c>
      <c r="AP42" s="21">
        <v>1750</v>
      </c>
      <c r="AQ42" s="22">
        <f t="shared" si="22"/>
        <v>2152.5</v>
      </c>
      <c r="AR42" s="21">
        <f t="shared" si="23"/>
        <v>1.1057142857142859</v>
      </c>
      <c r="AS42" s="21">
        <v>1950</v>
      </c>
      <c r="AT42" s="21">
        <f t="shared" si="24"/>
        <v>2398.5</v>
      </c>
      <c r="AU42" s="21">
        <f t="shared" si="25"/>
        <v>0.99230769230769234</v>
      </c>
    </row>
    <row r="43" spans="2:47" ht="18.75" customHeight="1" x14ac:dyDescent="0.25">
      <c r="B43" s="3">
        <v>38</v>
      </c>
      <c r="C43" s="252" t="s">
        <v>39</v>
      </c>
      <c r="D43" s="252" t="s">
        <v>46</v>
      </c>
      <c r="E43" s="4" t="s">
        <v>41</v>
      </c>
      <c r="F43" s="5">
        <v>1.5</v>
      </c>
      <c r="G43" s="1" t="s">
        <v>20</v>
      </c>
      <c r="H43" s="21">
        <f t="shared" si="2"/>
        <v>79.95</v>
      </c>
      <c r="I43" s="21">
        <v>65</v>
      </c>
      <c r="J43" s="22">
        <f t="shared" si="3"/>
        <v>79.95</v>
      </c>
      <c r="K43" s="21">
        <f t="shared" si="4"/>
        <v>1.5</v>
      </c>
      <c r="L43" s="21">
        <v>120</v>
      </c>
      <c r="M43" s="21">
        <f t="shared" si="26"/>
        <v>147.6</v>
      </c>
      <c r="N43" s="21">
        <f t="shared" si="5"/>
        <v>0.81250000000000011</v>
      </c>
      <c r="O43" s="21">
        <v>70</v>
      </c>
      <c r="P43" s="21">
        <f t="shared" si="6"/>
        <v>86.1</v>
      </c>
      <c r="Q43" s="21">
        <f t="shared" si="7"/>
        <v>1.392857142857143</v>
      </c>
      <c r="R43" s="21">
        <v>120</v>
      </c>
      <c r="S43" s="21">
        <f t="shared" si="8"/>
        <v>147.6</v>
      </c>
      <c r="T43" s="21">
        <f t="shared" si="9"/>
        <v>0.81250000000000011</v>
      </c>
      <c r="U43" s="45">
        <v>69</v>
      </c>
      <c r="V43" s="46">
        <f t="shared" si="10"/>
        <v>84.87</v>
      </c>
      <c r="W43" s="45">
        <f t="shared" si="11"/>
        <v>1.4130434782608696</v>
      </c>
      <c r="X43" s="51">
        <v>69</v>
      </c>
      <c r="Y43" s="51">
        <f t="shared" si="12"/>
        <v>84.87</v>
      </c>
      <c r="Z43" s="45"/>
      <c r="AA43" s="21">
        <v>155</v>
      </c>
      <c r="AB43" s="22">
        <f t="shared" si="1"/>
        <v>190.65</v>
      </c>
      <c r="AC43" s="21">
        <f t="shared" si="13"/>
        <v>0.62903225806451613</v>
      </c>
      <c r="AD43" s="21">
        <v>140</v>
      </c>
      <c r="AE43" s="22">
        <f t="shared" si="14"/>
        <v>172.2</v>
      </c>
      <c r="AF43" s="21">
        <f t="shared" si="15"/>
        <v>0.69642857142857151</v>
      </c>
      <c r="AG43" s="21">
        <v>100</v>
      </c>
      <c r="AH43" s="22">
        <f t="shared" si="16"/>
        <v>123</v>
      </c>
      <c r="AI43" s="21">
        <f t="shared" si="17"/>
        <v>0.97500000000000009</v>
      </c>
      <c r="AJ43" s="21">
        <v>160</v>
      </c>
      <c r="AK43" s="22">
        <f t="shared" si="18"/>
        <v>196.8</v>
      </c>
      <c r="AL43" s="21">
        <f t="shared" si="19"/>
        <v>0.609375</v>
      </c>
      <c r="AM43" s="21">
        <v>100</v>
      </c>
      <c r="AN43" s="21">
        <f t="shared" si="27"/>
        <v>123</v>
      </c>
      <c r="AO43" s="21">
        <f t="shared" si="21"/>
        <v>0.97500000000000009</v>
      </c>
      <c r="AP43" s="21">
        <v>140</v>
      </c>
      <c r="AQ43" s="22">
        <f t="shared" si="22"/>
        <v>172.2</v>
      </c>
      <c r="AR43" s="21">
        <f t="shared" si="23"/>
        <v>0.69642857142857151</v>
      </c>
      <c r="AS43" s="21">
        <v>110</v>
      </c>
      <c r="AT43" s="21">
        <f t="shared" si="24"/>
        <v>135.30000000000001</v>
      </c>
      <c r="AU43" s="21">
        <f t="shared" si="25"/>
        <v>0.88636363636363624</v>
      </c>
    </row>
    <row r="44" spans="2:47" x14ac:dyDescent="0.25">
      <c r="B44" s="3">
        <v>39</v>
      </c>
      <c r="C44" s="253"/>
      <c r="D44" s="253"/>
      <c r="E44" s="4" t="s">
        <v>42</v>
      </c>
      <c r="F44" s="5">
        <v>1.5</v>
      </c>
      <c r="G44" s="1" t="s">
        <v>20</v>
      </c>
      <c r="H44" s="21">
        <f t="shared" si="2"/>
        <v>92.25</v>
      </c>
      <c r="I44" s="21">
        <v>75</v>
      </c>
      <c r="J44" s="22">
        <f t="shared" si="3"/>
        <v>92.25</v>
      </c>
      <c r="K44" s="21">
        <f t="shared" si="4"/>
        <v>1.5</v>
      </c>
      <c r="L44" s="21">
        <v>130</v>
      </c>
      <c r="M44" s="21">
        <f t="shared" si="26"/>
        <v>159.9</v>
      </c>
      <c r="N44" s="21">
        <f t="shared" si="5"/>
        <v>0.86538461538461531</v>
      </c>
      <c r="O44" s="21">
        <v>120</v>
      </c>
      <c r="P44" s="21">
        <f t="shared" si="6"/>
        <v>147.6</v>
      </c>
      <c r="Q44" s="21">
        <f t="shared" si="7"/>
        <v>0.9375</v>
      </c>
      <c r="R44" s="21">
        <v>140</v>
      </c>
      <c r="S44" s="21">
        <f t="shared" si="8"/>
        <v>172.2</v>
      </c>
      <c r="T44" s="21">
        <f t="shared" si="9"/>
        <v>0.8035714285714286</v>
      </c>
      <c r="U44" s="45">
        <v>120</v>
      </c>
      <c r="V44" s="46">
        <f t="shared" si="10"/>
        <v>147.6</v>
      </c>
      <c r="W44" s="45">
        <f t="shared" si="11"/>
        <v>0.9375</v>
      </c>
      <c r="X44" s="51">
        <v>120</v>
      </c>
      <c r="Y44" s="51">
        <f t="shared" si="12"/>
        <v>147.6</v>
      </c>
      <c r="Z44" s="45"/>
      <c r="AA44" s="21">
        <v>155</v>
      </c>
      <c r="AB44" s="22">
        <f t="shared" si="1"/>
        <v>190.65</v>
      </c>
      <c r="AC44" s="21">
        <f t="shared" si="13"/>
        <v>0.72580645161290314</v>
      </c>
      <c r="AD44" s="21">
        <v>140</v>
      </c>
      <c r="AE44" s="22">
        <f t="shared" si="14"/>
        <v>172.2</v>
      </c>
      <c r="AF44" s="21">
        <f t="shared" si="15"/>
        <v>0.8035714285714286</v>
      </c>
      <c r="AG44" s="21">
        <v>140</v>
      </c>
      <c r="AH44" s="22">
        <f t="shared" si="16"/>
        <v>172.2</v>
      </c>
      <c r="AI44" s="21">
        <f t="shared" si="17"/>
        <v>0.8035714285714286</v>
      </c>
      <c r="AJ44" s="21">
        <v>160</v>
      </c>
      <c r="AK44" s="22">
        <f t="shared" si="18"/>
        <v>196.8</v>
      </c>
      <c r="AL44" s="21">
        <f t="shared" si="19"/>
        <v>0.703125</v>
      </c>
      <c r="AM44" s="21">
        <v>120</v>
      </c>
      <c r="AN44" s="21">
        <f t="shared" si="27"/>
        <v>147.6</v>
      </c>
      <c r="AO44" s="21">
        <f t="shared" si="21"/>
        <v>0.9375</v>
      </c>
      <c r="AP44" s="21">
        <v>170</v>
      </c>
      <c r="AQ44" s="22">
        <f t="shared" si="22"/>
        <v>209.1</v>
      </c>
      <c r="AR44" s="21">
        <f t="shared" si="23"/>
        <v>0.66176470588235292</v>
      </c>
      <c r="AS44" s="21">
        <v>110</v>
      </c>
      <c r="AT44" s="21">
        <f t="shared" si="24"/>
        <v>135.30000000000001</v>
      </c>
      <c r="AU44" s="21">
        <f t="shared" si="25"/>
        <v>1.0227272727272727</v>
      </c>
    </row>
    <row r="45" spans="2:47" x14ac:dyDescent="0.25">
      <c r="B45" s="3">
        <v>40</v>
      </c>
      <c r="C45" s="253"/>
      <c r="D45" s="253"/>
      <c r="E45" s="4" t="s">
        <v>43</v>
      </c>
      <c r="F45" s="5">
        <v>1</v>
      </c>
      <c r="G45" s="1" t="s">
        <v>20</v>
      </c>
      <c r="H45" s="21">
        <f t="shared" si="2"/>
        <v>116.85</v>
      </c>
      <c r="I45" s="21">
        <v>95</v>
      </c>
      <c r="J45" s="22">
        <f t="shared" si="3"/>
        <v>116.85</v>
      </c>
      <c r="K45" s="21">
        <f t="shared" si="4"/>
        <v>1</v>
      </c>
      <c r="L45" s="21">
        <v>130</v>
      </c>
      <c r="M45" s="21">
        <f t="shared" si="26"/>
        <v>159.9</v>
      </c>
      <c r="N45" s="21">
        <f t="shared" si="5"/>
        <v>0.73076923076923073</v>
      </c>
      <c r="O45" s="21">
        <v>135</v>
      </c>
      <c r="P45" s="21">
        <f t="shared" si="6"/>
        <v>166.05</v>
      </c>
      <c r="Q45" s="21">
        <f t="shared" si="7"/>
        <v>0.70370370370370361</v>
      </c>
      <c r="R45" s="21">
        <v>160</v>
      </c>
      <c r="S45" s="21">
        <f t="shared" si="8"/>
        <v>196.8</v>
      </c>
      <c r="T45" s="21">
        <f t="shared" si="9"/>
        <v>0.59374999999999989</v>
      </c>
      <c r="U45" s="45">
        <v>130</v>
      </c>
      <c r="V45" s="46">
        <f t="shared" si="10"/>
        <v>159.9</v>
      </c>
      <c r="W45" s="45">
        <f t="shared" si="11"/>
        <v>0.73076923076923073</v>
      </c>
      <c r="X45" s="51">
        <v>130</v>
      </c>
      <c r="Y45" s="51">
        <f t="shared" si="12"/>
        <v>159.9</v>
      </c>
      <c r="Z45" s="45"/>
      <c r="AA45" s="21">
        <v>155</v>
      </c>
      <c r="AB45" s="22">
        <f t="shared" si="1"/>
        <v>190.65</v>
      </c>
      <c r="AC45" s="21">
        <f t="shared" si="13"/>
        <v>0.61290322580645151</v>
      </c>
      <c r="AD45" s="21">
        <v>140</v>
      </c>
      <c r="AE45" s="22">
        <f t="shared" si="14"/>
        <v>172.2</v>
      </c>
      <c r="AF45" s="21">
        <f t="shared" si="15"/>
        <v>0.6785714285714286</v>
      </c>
      <c r="AG45" s="21">
        <v>190</v>
      </c>
      <c r="AH45" s="22">
        <f t="shared" si="16"/>
        <v>233.7</v>
      </c>
      <c r="AI45" s="21">
        <f t="shared" si="17"/>
        <v>0.5</v>
      </c>
      <c r="AJ45" s="21">
        <v>160</v>
      </c>
      <c r="AK45" s="22">
        <f t="shared" si="18"/>
        <v>196.8</v>
      </c>
      <c r="AL45" s="21">
        <f t="shared" si="19"/>
        <v>0.59374999999999989</v>
      </c>
      <c r="AM45" s="21">
        <v>150</v>
      </c>
      <c r="AN45" s="21">
        <f t="shared" si="27"/>
        <v>184.5</v>
      </c>
      <c r="AO45" s="21">
        <f t="shared" si="21"/>
        <v>0.6333333333333333</v>
      </c>
      <c r="AP45" s="21">
        <v>200</v>
      </c>
      <c r="AQ45" s="22">
        <f t="shared" si="22"/>
        <v>246</v>
      </c>
      <c r="AR45" s="21">
        <f t="shared" si="23"/>
        <v>0.47499999999999998</v>
      </c>
      <c r="AS45" s="21">
        <v>115</v>
      </c>
      <c r="AT45" s="21">
        <f t="shared" si="24"/>
        <v>141.44999999999999</v>
      </c>
      <c r="AU45" s="21">
        <f t="shared" si="25"/>
        <v>0.82608695652173914</v>
      </c>
    </row>
    <row r="46" spans="2:47" x14ac:dyDescent="0.25">
      <c r="B46" s="3">
        <v>41</v>
      </c>
      <c r="C46" s="253"/>
      <c r="D46" s="253"/>
      <c r="E46" s="4" t="s">
        <v>44</v>
      </c>
      <c r="F46" s="5">
        <v>1</v>
      </c>
      <c r="G46" s="1" t="s">
        <v>20</v>
      </c>
      <c r="H46" s="21">
        <f t="shared" si="2"/>
        <v>129.15</v>
      </c>
      <c r="I46" s="21">
        <v>105</v>
      </c>
      <c r="J46" s="22">
        <f t="shared" si="3"/>
        <v>129.15</v>
      </c>
      <c r="K46" s="21">
        <f t="shared" si="4"/>
        <v>1</v>
      </c>
      <c r="L46" s="21">
        <v>150</v>
      </c>
      <c r="M46" s="21">
        <f t="shared" si="26"/>
        <v>184.5</v>
      </c>
      <c r="N46" s="21">
        <f t="shared" si="5"/>
        <v>0.70000000000000007</v>
      </c>
      <c r="O46" s="21">
        <v>150</v>
      </c>
      <c r="P46" s="21">
        <f t="shared" si="6"/>
        <v>184.5</v>
      </c>
      <c r="Q46" s="21">
        <f t="shared" si="7"/>
        <v>0.70000000000000007</v>
      </c>
      <c r="R46" s="21">
        <v>200</v>
      </c>
      <c r="S46" s="21">
        <f t="shared" si="8"/>
        <v>246</v>
      </c>
      <c r="T46" s="21">
        <f t="shared" si="9"/>
        <v>0.52500000000000002</v>
      </c>
      <c r="U46" s="45">
        <v>150</v>
      </c>
      <c r="V46" s="46">
        <f t="shared" si="10"/>
        <v>184.5</v>
      </c>
      <c r="W46" s="45">
        <f t="shared" si="11"/>
        <v>0.70000000000000007</v>
      </c>
      <c r="X46" s="51">
        <v>150</v>
      </c>
      <c r="Y46" s="51">
        <f t="shared" si="12"/>
        <v>184.5</v>
      </c>
      <c r="Z46" s="45"/>
      <c r="AA46" s="21">
        <v>200</v>
      </c>
      <c r="AB46" s="22">
        <f t="shared" si="1"/>
        <v>246</v>
      </c>
      <c r="AC46" s="21">
        <f t="shared" si="13"/>
        <v>0.52500000000000002</v>
      </c>
      <c r="AD46" s="21">
        <v>160</v>
      </c>
      <c r="AE46" s="22">
        <f t="shared" si="14"/>
        <v>196.8</v>
      </c>
      <c r="AF46" s="21">
        <f t="shared" si="15"/>
        <v>0.65625</v>
      </c>
      <c r="AG46" s="21">
        <v>290</v>
      </c>
      <c r="AH46" s="22">
        <f t="shared" si="16"/>
        <v>356.7</v>
      </c>
      <c r="AI46" s="21">
        <f t="shared" si="17"/>
        <v>0.36206896551724138</v>
      </c>
      <c r="AJ46" s="21">
        <v>170</v>
      </c>
      <c r="AK46" s="22">
        <f t="shared" si="18"/>
        <v>209.1</v>
      </c>
      <c r="AL46" s="21">
        <f t="shared" si="19"/>
        <v>0.61764705882352944</v>
      </c>
      <c r="AM46" s="21">
        <v>190</v>
      </c>
      <c r="AN46" s="21">
        <f t="shared" si="27"/>
        <v>233.7</v>
      </c>
      <c r="AO46" s="21">
        <f t="shared" si="21"/>
        <v>0.55263157894736847</v>
      </c>
      <c r="AP46" s="21">
        <v>235</v>
      </c>
      <c r="AQ46" s="22">
        <f t="shared" si="22"/>
        <v>289.05</v>
      </c>
      <c r="AR46" s="21">
        <f t="shared" si="23"/>
        <v>0.44680851063829785</v>
      </c>
      <c r="AS46" s="21">
        <v>145</v>
      </c>
      <c r="AT46" s="21">
        <f t="shared" si="24"/>
        <v>178.35</v>
      </c>
      <c r="AU46" s="21">
        <f t="shared" si="25"/>
        <v>0.72413793103448276</v>
      </c>
    </row>
    <row r="47" spans="2:47" x14ac:dyDescent="0.25">
      <c r="B47" s="3">
        <v>42</v>
      </c>
      <c r="C47" s="254"/>
      <c r="D47" s="254"/>
      <c r="E47" s="4" t="s">
        <v>45</v>
      </c>
      <c r="F47" s="5">
        <v>1</v>
      </c>
      <c r="G47" s="1" t="s">
        <v>20</v>
      </c>
      <c r="H47" s="21">
        <f t="shared" si="2"/>
        <v>196.8</v>
      </c>
      <c r="I47" s="21">
        <v>175</v>
      </c>
      <c r="J47" s="22">
        <f t="shared" si="3"/>
        <v>215.25</v>
      </c>
      <c r="K47" s="21">
        <f t="shared" si="4"/>
        <v>0.91428571428571437</v>
      </c>
      <c r="L47" s="21">
        <v>210</v>
      </c>
      <c r="M47" s="21">
        <f t="shared" si="26"/>
        <v>258.3</v>
      </c>
      <c r="N47" s="21">
        <f t="shared" si="5"/>
        <v>0.76190476190476186</v>
      </c>
      <c r="O47" s="21">
        <v>280</v>
      </c>
      <c r="P47" s="21">
        <f t="shared" si="6"/>
        <v>344.4</v>
      </c>
      <c r="Q47" s="21">
        <f t="shared" si="7"/>
        <v>0.57142857142857151</v>
      </c>
      <c r="R47" s="21">
        <v>300</v>
      </c>
      <c r="S47" s="21">
        <f t="shared" si="8"/>
        <v>369</v>
      </c>
      <c r="T47" s="21">
        <f t="shared" si="9"/>
        <v>0.53333333333333333</v>
      </c>
      <c r="U47" s="45">
        <v>275</v>
      </c>
      <c r="V47" s="46">
        <f t="shared" si="10"/>
        <v>338.25</v>
      </c>
      <c r="W47" s="45">
        <f t="shared" si="11"/>
        <v>0.5818181818181819</v>
      </c>
      <c r="X47" s="51">
        <v>275</v>
      </c>
      <c r="Y47" s="51">
        <f t="shared" si="12"/>
        <v>338.25</v>
      </c>
      <c r="Z47" s="45"/>
      <c r="AA47" s="21">
        <v>350</v>
      </c>
      <c r="AB47" s="22">
        <f t="shared" si="1"/>
        <v>430.5</v>
      </c>
      <c r="AC47" s="21">
        <f t="shared" si="13"/>
        <v>0.45714285714285718</v>
      </c>
      <c r="AD47" s="21">
        <v>160</v>
      </c>
      <c r="AE47" s="22">
        <f t="shared" si="14"/>
        <v>196.8</v>
      </c>
      <c r="AF47" s="21">
        <f t="shared" si="15"/>
        <v>1</v>
      </c>
      <c r="AG47" s="21">
        <v>500</v>
      </c>
      <c r="AH47" s="22">
        <f t="shared" si="16"/>
        <v>615</v>
      </c>
      <c r="AI47" s="21">
        <f t="shared" si="17"/>
        <v>0.32</v>
      </c>
      <c r="AJ47" s="21">
        <v>190</v>
      </c>
      <c r="AK47" s="22">
        <f t="shared" si="18"/>
        <v>233.7</v>
      </c>
      <c r="AL47" s="21">
        <f t="shared" si="19"/>
        <v>0.8421052631578948</v>
      </c>
      <c r="AM47" s="21">
        <v>250</v>
      </c>
      <c r="AN47" s="21">
        <f t="shared" si="27"/>
        <v>307.5</v>
      </c>
      <c r="AO47" s="21">
        <f t="shared" si="21"/>
        <v>0.64</v>
      </c>
      <c r="AP47" s="21">
        <v>350</v>
      </c>
      <c r="AQ47" s="22">
        <f t="shared" si="22"/>
        <v>430.5</v>
      </c>
      <c r="AR47" s="21">
        <f t="shared" si="23"/>
        <v>0.45714285714285718</v>
      </c>
      <c r="AS47" s="21">
        <v>255</v>
      </c>
      <c r="AT47" s="21">
        <f t="shared" si="24"/>
        <v>313.64999999999998</v>
      </c>
      <c r="AU47" s="21">
        <f t="shared" si="25"/>
        <v>0.62745098039215697</v>
      </c>
    </row>
    <row r="48" spans="2:47" ht="18.75" customHeight="1" x14ac:dyDescent="0.25">
      <c r="B48" s="3">
        <v>43</v>
      </c>
      <c r="C48" s="242" t="s">
        <v>47</v>
      </c>
      <c r="D48" s="245" t="s">
        <v>48</v>
      </c>
      <c r="E48" s="246"/>
      <c r="F48" s="5">
        <v>1</v>
      </c>
      <c r="G48" s="1" t="s">
        <v>7</v>
      </c>
      <c r="H48" s="21">
        <f t="shared" si="2"/>
        <v>492</v>
      </c>
      <c r="I48" s="21">
        <v>600</v>
      </c>
      <c r="J48" s="22">
        <f t="shared" si="3"/>
        <v>738</v>
      </c>
      <c r="K48" s="21">
        <f t="shared" si="4"/>
        <v>0.66666666666666663</v>
      </c>
      <c r="L48" s="21">
        <v>600</v>
      </c>
      <c r="M48" s="21">
        <f t="shared" si="26"/>
        <v>738</v>
      </c>
      <c r="N48" s="21">
        <f t="shared" si="5"/>
        <v>0.66666666666666663</v>
      </c>
      <c r="O48" s="21">
        <v>405</v>
      </c>
      <c r="P48" s="21">
        <f t="shared" si="6"/>
        <v>498.15</v>
      </c>
      <c r="Q48" s="21">
        <f t="shared" si="7"/>
        <v>0.98765432098765438</v>
      </c>
      <c r="R48" s="21">
        <v>600</v>
      </c>
      <c r="S48" s="21">
        <f t="shared" si="8"/>
        <v>738</v>
      </c>
      <c r="T48" s="21">
        <f t="shared" si="9"/>
        <v>0.66666666666666663</v>
      </c>
      <c r="U48" s="45">
        <v>400</v>
      </c>
      <c r="V48" s="46">
        <f t="shared" si="10"/>
        <v>492</v>
      </c>
      <c r="W48" s="45">
        <f t="shared" si="11"/>
        <v>1</v>
      </c>
      <c r="X48" s="51">
        <v>400</v>
      </c>
      <c r="Y48" s="51">
        <f t="shared" si="12"/>
        <v>492</v>
      </c>
      <c r="Z48" s="45"/>
      <c r="AA48" s="21">
        <v>620</v>
      </c>
      <c r="AB48" s="22">
        <f t="shared" si="1"/>
        <v>762.6</v>
      </c>
      <c r="AC48" s="21">
        <f t="shared" si="13"/>
        <v>0.64516129032258063</v>
      </c>
      <c r="AD48" s="21">
        <v>550</v>
      </c>
      <c r="AE48" s="22">
        <f t="shared" si="14"/>
        <v>676.5</v>
      </c>
      <c r="AF48" s="21">
        <f t="shared" si="15"/>
        <v>0.72727272727272729</v>
      </c>
      <c r="AG48" s="21">
        <v>550</v>
      </c>
      <c r="AH48" s="22">
        <f t="shared" si="16"/>
        <v>676.5</v>
      </c>
      <c r="AI48" s="21">
        <f t="shared" si="17"/>
        <v>0.72727272727272729</v>
      </c>
      <c r="AJ48" s="21">
        <v>600</v>
      </c>
      <c r="AK48" s="22">
        <f t="shared" si="18"/>
        <v>738</v>
      </c>
      <c r="AL48" s="21">
        <f t="shared" si="19"/>
        <v>0.66666666666666663</v>
      </c>
      <c r="AM48" s="21">
        <v>550</v>
      </c>
      <c r="AN48" s="21">
        <f t="shared" si="27"/>
        <v>676.5</v>
      </c>
      <c r="AO48" s="21">
        <f t="shared" si="21"/>
        <v>0.72727272727272729</v>
      </c>
      <c r="AP48" s="21">
        <v>480</v>
      </c>
      <c r="AQ48" s="22">
        <f t="shared" si="22"/>
        <v>590.4</v>
      </c>
      <c r="AR48" s="21">
        <f t="shared" si="23"/>
        <v>0.83333333333333337</v>
      </c>
      <c r="AS48" s="21">
        <v>430</v>
      </c>
      <c r="AT48" s="21">
        <f t="shared" si="24"/>
        <v>528.9</v>
      </c>
      <c r="AU48" s="21">
        <f t="shared" si="25"/>
        <v>0.93023255813953487</v>
      </c>
    </row>
    <row r="49" spans="2:47" ht="24.75" customHeight="1" x14ac:dyDescent="0.25">
      <c r="B49" s="3">
        <v>44</v>
      </c>
      <c r="C49" s="243"/>
      <c r="D49" s="245" t="s">
        <v>49</v>
      </c>
      <c r="E49" s="246"/>
      <c r="F49" s="5">
        <v>1</v>
      </c>
      <c r="G49" s="1" t="s">
        <v>7</v>
      </c>
      <c r="H49" s="21">
        <f t="shared" si="2"/>
        <v>971.69999999999993</v>
      </c>
      <c r="I49" s="21">
        <v>790</v>
      </c>
      <c r="J49" s="22">
        <f t="shared" si="3"/>
        <v>971.69999999999993</v>
      </c>
      <c r="K49" s="21">
        <f t="shared" si="4"/>
        <v>1</v>
      </c>
      <c r="L49" s="21">
        <v>900</v>
      </c>
      <c r="M49" s="21">
        <f t="shared" si="26"/>
        <v>1107</v>
      </c>
      <c r="N49" s="21">
        <f t="shared" si="5"/>
        <v>0.87777777777777777</v>
      </c>
      <c r="O49" s="21">
        <v>1750</v>
      </c>
      <c r="P49" s="21">
        <f t="shared" si="6"/>
        <v>2152.5</v>
      </c>
      <c r="Q49" s="21">
        <f t="shared" si="7"/>
        <v>0.4514285714285714</v>
      </c>
      <c r="R49" s="21">
        <v>1250</v>
      </c>
      <c r="S49" s="21">
        <f t="shared" si="8"/>
        <v>1537.5</v>
      </c>
      <c r="T49" s="21">
        <f t="shared" si="9"/>
        <v>0.63200000000000001</v>
      </c>
      <c r="U49" s="45">
        <v>1800</v>
      </c>
      <c r="V49" s="46">
        <f t="shared" si="10"/>
        <v>2214</v>
      </c>
      <c r="W49" s="45">
        <f t="shared" si="11"/>
        <v>0.43888888888888888</v>
      </c>
      <c r="X49" s="51">
        <v>1300</v>
      </c>
      <c r="Y49" s="51">
        <f t="shared" si="12"/>
        <v>1599</v>
      </c>
      <c r="Z49" s="45"/>
      <c r="AA49" s="21">
        <v>1300</v>
      </c>
      <c r="AB49" s="22">
        <f t="shared" si="1"/>
        <v>1599</v>
      </c>
      <c r="AC49" s="21">
        <f t="shared" si="13"/>
        <v>0.60769230769230764</v>
      </c>
      <c r="AD49" s="21">
        <v>1100</v>
      </c>
      <c r="AE49" s="22">
        <f t="shared" si="14"/>
        <v>1353</v>
      </c>
      <c r="AF49" s="21">
        <f t="shared" si="15"/>
        <v>0.71818181818181814</v>
      </c>
      <c r="AG49" s="21">
        <v>950</v>
      </c>
      <c r="AH49" s="22">
        <f t="shared" si="16"/>
        <v>1168.5</v>
      </c>
      <c r="AI49" s="21">
        <f t="shared" si="17"/>
        <v>0.83157894736842097</v>
      </c>
      <c r="AJ49" s="21">
        <v>1200</v>
      </c>
      <c r="AK49" s="22">
        <f t="shared" si="18"/>
        <v>1476</v>
      </c>
      <c r="AL49" s="21">
        <f t="shared" si="19"/>
        <v>0.65833333333333333</v>
      </c>
      <c r="AM49" s="21">
        <v>1100</v>
      </c>
      <c r="AN49" s="21">
        <f t="shared" si="27"/>
        <v>1353</v>
      </c>
      <c r="AO49" s="21">
        <f t="shared" si="21"/>
        <v>0.71818181818181814</v>
      </c>
      <c r="AP49" s="21">
        <v>799</v>
      </c>
      <c r="AQ49" s="22">
        <f t="shared" si="22"/>
        <v>982.77</v>
      </c>
      <c r="AR49" s="21">
        <f t="shared" si="23"/>
        <v>0.98873591989987475</v>
      </c>
      <c r="AS49" s="21">
        <v>970</v>
      </c>
      <c r="AT49" s="21">
        <f t="shared" si="24"/>
        <v>1193.0999999999999</v>
      </c>
      <c r="AU49" s="21">
        <f t="shared" si="25"/>
        <v>0.81443298969072164</v>
      </c>
    </row>
    <row r="50" spans="2:47" ht="15" customHeight="1" x14ac:dyDescent="0.25">
      <c r="B50" s="3">
        <v>45</v>
      </c>
      <c r="C50" s="243"/>
      <c r="D50" s="245" t="s">
        <v>50</v>
      </c>
      <c r="E50" s="246"/>
      <c r="F50" s="5">
        <v>1</v>
      </c>
      <c r="G50" s="1" t="s">
        <v>7</v>
      </c>
      <c r="H50" s="21">
        <f t="shared" si="2"/>
        <v>1215.24</v>
      </c>
      <c r="I50" s="21">
        <v>990</v>
      </c>
      <c r="J50" s="22">
        <f t="shared" si="3"/>
        <v>1217.7</v>
      </c>
      <c r="K50" s="21">
        <f t="shared" si="4"/>
        <v>0.99797979797979797</v>
      </c>
      <c r="L50" s="21">
        <v>1200</v>
      </c>
      <c r="M50" s="21">
        <f t="shared" si="26"/>
        <v>1476</v>
      </c>
      <c r="N50" s="21">
        <f t="shared" si="5"/>
        <v>0.82333333333333336</v>
      </c>
      <c r="O50" s="21">
        <v>1330</v>
      </c>
      <c r="P50" s="21">
        <f t="shared" si="6"/>
        <v>1635.8999999999999</v>
      </c>
      <c r="Q50" s="21">
        <f t="shared" si="7"/>
        <v>0.74285714285714288</v>
      </c>
      <c r="R50" s="21">
        <v>1600</v>
      </c>
      <c r="S50" s="21">
        <f t="shared" si="8"/>
        <v>1968</v>
      </c>
      <c r="T50" s="21">
        <f t="shared" si="9"/>
        <v>0.61750000000000005</v>
      </c>
      <c r="U50" s="45">
        <v>1300</v>
      </c>
      <c r="V50" s="46">
        <f t="shared" si="10"/>
        <v>1599</v>
      </c>
      <c r="W50" s="45">
        <f t="shared" si="11"/>
        <v>0.76</v>
      </c>
      <c r="X50" s="51">
        <v>1300</v>
      </c>
      <c r="Y50" s="51">
        <f t="shared" si="12"/>
        <v>1599</v>
      </c>
      <c r="Z50" s="45"/>
      <c r="AA50" s="21">
        <v>1650</v>
      </c>
      <c r="AB50" s="22">
        <f t="shared" si="1"/>
        <v>2029.5</v>
      </c>
      <c r="AC50" s="21">
        <f t="shared" si="13"/>
        <v>0.59878787878787876</v>
      </c>
      <c r="AD50" s="21">
        <v>1400</v>
      </c>
      <c r="AE50" s="22">
        <f t="shared" si="14"/>
        <v>1722</v>
      </c>
      <c r="AF50" s="21">
        <f t="shared" si="15"/>
        <v>0.70571428571428574</v>
      </c>
      <c r="AG50" s="21">
        <v>1300</v>
      </c>
      <c r="AH50" s="22">
        <f t="shared" si="16"/>
        <v>1599</v>
      </c>
      <c r="AI50" s="21">
        <f t="shared" si="17"/>
        <v>0.76</v>
      </c>
      <c r="AJ50" s="21">
        <v>1620</v>
      </c>
      <c r="AK50" s="22">
        <f t="shared" si="18"/>
        <v>1992.6</v>
      </c>
      <c r="AL50" s="21">
        <f t="shared" si="19"/>
        <v>0.60987654320987661</v>
      </c>
      <c r="AM50" s="21">
        <v>1500</v>
      </c>
      <c r="AN50" s="21">
        <f t="shared" si="27"/>
        <v>1845</v>
      </c>
      <c r="AO50" s="21">
        <f t="shared" si="21"/>
        <v>0.65866666666666662</v>
      </c>
      <c r="AP50" s="21">
        <v>988</v>
      </c>
      <c r="AQ50" s="22">
        <f t="shared" si="22"/>
        <v>1215.24</v>
      </c>
      <c r="AR50" s="21">
        <f t="shared" si="23"/>
        <v>1</v>
      </c>
      <c r="AS50" s="21">
        <v>1250</v>
      </c>
      <c r="AT50" s="21">
        <f t="shared" si="24"/>
        <v>1537.5</v>
      </c>
      <c r="AU50" s="21">
        <f t="shared" si="25"/>
        <v>0.79039999999999999</v>
      </c>
    </row>
    <row r="51" spans="2:47" ht="24.75" customHeight="1" x14ac:dyDescent="0.25">
      <c r="B51" s="3">
        <v>46</v>
      </c>
      <c r="C51" s="243"/>
      <c r="D51" s="245" t="s">
        <v>51</v>
      </c>
      <c r="E51" s="246"/>
      <c r="F51" s="5">
        <v>1</v>
      </c>
      <c r="G51" s="1" t="s">
        <v>7</v>
      </c>
      <c r="H51" s="21">
        <f t="shared" si="2"/>
        <v>1820.3999999999999</v>
      </c>
      <c r="I51" s="21">
        <v>1690</v>
      </c>
      <c r="J51" s="22">
        <f t="shared" si="3"/>
        <v>2078.6999999999998</v>
      </c>
      <c r="K51" s="21">
        <f t="shared" si="4"/>
        <v>0.87573964497041423</v>
      </c>
      <c r="L51" s="21">
        <v>1500</v>
      </c>
      <c r="M51" s="21">
        <f t="shared" si="26"/>
        <v>1845</v>
      </c>
      <c r="N51" s="21">
        <f t="shared" si="5"/>
        <v>0.98666666666666658</v>
      </c>
      <c r="O51" s="21">
        <v>1550</v>
      </c>
      <c r="P51" s="21">
        <f t="shared" si="6"/>
        <v>1906.5</v>
      </c>
      <c r="Q51" s="21">
        <f t="shared" si="7"/>
        <v>0.95483870967741924</v>
      </c>
      <c r="R51" s="21">
        <v>1800</v>
      </c>
      <c r="S51" s="21">
        <f t="shared" si="8"/>
        <v>2214</v>
      </c>
      <c r="T51" s="21">
        <f t="shared" si="9"/>
        <v>0.82222222222222219</v>
      </c>
      <c r="U51" s="45">
        <v>1500</v>
      </c>
      <c r="V51" s="46">
        <f t="shared" si="10"/>
        <v>1845</v>
      </c>
      <c r="W51" s="45">
        <f t="shared" si="11"/>
        <v>0.98666666666666658</v>
      </c>
      <c r="X51" s="51">
        <v>1500</v>
      </c>
      <c r="Y51" s="51">
        <f t="shared" si="12"/>
        <v>1845</v>
      </c>
      <c r="Z51" s="45"/>
      <c r="AA51" s="21">
        <v>1750</v>
      </c>
      <c r="AB51" s="22">
        <f t="shared" si="1"/>
        <v>2152.5</v>
      </c>
      <c r="AC51" s="21">
        <f t="shared" si="13"/>
        <v>0.84571428571428564</v>
      </c>
      <c r="AD51" s="21">
        <v>1500</v>
      </c>
      <c r="AE51" s="22">
        <f t="shared" si="14"/>
        <v>1845</v>
      </c>
      <c r="AF51" s="21">
        <f t="shared" si="15"/>
        <v>0.98666666666666658</v>
      </c>
      <c r="AG51" s="21">
        <v>1690</v>
      </c>
      <c r="AH51" s="22">
        <f t="shared" si="16"/>
        <v>2078.6999999999998</v>
      </c>
      <c r="AI51" s="21">
        <f t="shared" si="17"/>
        <v>0.87573964497041423</v>
      </c>
      <c r="AJ51" s="21">
        <v>1680</v>
      </c>
      <c r="AK51" s="22">
        <f t="shared" si="18"/>
        <v>2066.4</v>
      </c>
      <c r="AL51" s="21">
        <f t="shared" si="19"/>
        <v>0.88095238095238082</v>
      </c>
      <c r="AM51" s="21">
        <v>1600</v>
      </c>
      <c r="AN51" s="21">
        <f t="shared" si="27"/>
        <v>1968</v>
      </c>
      <c r="AO51" s="21">
        <f t="shared" si="21"/>
        <v>0.92499999999999993</v>
      </c>
      <c r="AP51" s="21">
        <v>1680</v>
      </c>
      <c r="AQ51" s="22">
        <f t="shared" si="22"/>
        <v>2066.4</v>
      </c>
      <c r="AR51" s="21">
        <f t="shared" si="23"/>
        <v>0.88095238095238082</v>
      </c>
      <c r="AS51" s="21">
        <v>1480</v>
      </c>
      <c r="AT51" s="21">
        <f t="shared" si="24"/>
        <v>1820.3999999999999</v>
      </c>
      <c r="AU51" s="21">
        <f t="shared" si="25"/>
        <v>1</v>
      </c>
    </row>
    <row r="52" spans="2:47" ht="24.75" customHeight="1" x14ac:dyDescent="0.25">
      <c r="B52" s="3">
        <v>47</v>
      </c>
      <c r="C52" s="243"/>
      <c r="D52" s="245" t="s">
        <v>52</v>
      </c>
      <c r="E52" s="246"/>
      <c r="F52" s="5">
        <v>1</v>
      </c>
      <c r="G52" s="1" t="s">
        <v>7</v>
      </c>
      <c r="H52" s="21">
        <f t="shared" si="2"/>
        <v>2583</v>
      </c>
      <c r="I52" s="21">
        <v>3490</v>
      </c>
      <c r="J52" s="22">
        <f t="shared" si="3"/>
        <v>4292.7</v>
      </c>
      <c r="K52" s="21">
        <f t="shared" si="4"/>
        <v>0.60171919770773641</v>
      </c>
      <c r="L52" s="21">
        <v>2100</v>
      </c>
      <c r="M52" s="21">
        <f t="shared" si="26"/>
        <v>2583</v>
      </c>
      <c r="N52" s="21">
        <f t="shared" si="5"/>
        <v>1</v>
      </c>
      <c r="O52" s="21">
        <v>2500</v>
      </c>
      <c r="P52" s="21">
        <f t="shared" si="6"/>
        <v>3075</v>
      </c>
      <c r="Q52" s="21">
        <f t="shared" si="7"/>
        <v>0.84</v>
      </c>
      <c r="R52" s="21">
        <v>4100</v>
      </c>
      <c r="S52" s="21">
        <f t="shared" si="8"/>
        <v>5043</v>
      </c>
      <c r="T52" s="21">
        <f t="shared" si="9"/>
        <v>0.51219512195121952</v>
      </c>
      <c r="U52" s="45">
        <v>2400</v>
      </c>
      <c r="V52" s="46">
        <f t="shared" si="10"/>
        <v>2952</v>
      </c>
      <c r="W52" s="45">
        <f t="shared" si="11"/>
        <v>0.875</v>
      </c>
      <c r="X52" s="51">
        <v>2400</v>
      </c>
      <c r="Y52" s="51">
        <f t="shared" si="12"/>
        <v>2952</v>
      </c>
      <c r="Z52" s="45"/>
      <c r="AA52" s="21">
        <v>4050</v>
      </c>
      <c r="AB52" s="22">
        <f t="shared" si="1"/>
        <v>4981.5</v>
      </c>
      <c r="AC52" s="21">
        <f t="shared" si="13"/>
        <v>0.51851851851851849</v>
      </c>
      <c r="AD52" s="21">
        <v>3200</v>
      </c>
      <c r="AE52" s="22">
        <f t="shared" si="14"/>
        <v>3936</v>
      </c>
      <c r="AF52" s="21">
        <f t="shared" si="15"/>
        <v>0.65625</v>
      </c>
      <c r="AG52" s="21">
        <v>3600</v>
      </c>
      <c r="AH52" s="22">
        <f t="shared" si="16"/>
        <v>4428</v>
      </c>
      <c r="AI52" s="21">
        <f t="shared" si="17"/>
        <v>0.58333333333333337</v>
      </c>
      <c r="AJ52" s="21">
        <v>3000</v>
      </c>
      <c r="AK52" s="22">
        <f t="shared" si="18"/>
        <v>3690</v>
      </c>
      <c r="AL52" s="21">
        <f t="shared" si="19"/>
        <v>0.7</v>
      </c>
      <c r="AM52" s="21">
        <v>3600</v>
      </c>
      <c r="AN52" s="21">
        <f t="shared" si="27"/>
        <v>4428</v>
      </c>
      <c r="AO52" s="21">
        <f t="shared" si="21"/>
        <v>0.58333333333333337</v>
      </c>
      <c r="AP52" s="21">
        <v>2106</v>
      </c>
      <c r="AQ52" s="22">
        <f t="shared" si="22"/>
        <v>2590.38</v>
      </c>
      <c r="AR52" s="21">
        <f t="shared" si="23"/>
        <v>0.99715099715099709</v>
      </c>
      <c r="AS52" s="21">
        <v>2530</v>
      </c>
      <c r="AT52" s="21">
        <f t="shared" si="24"/>
        <v>3111.9</v>
      </c>
      <c r="AU52" s="21">
        <f t="shared" si="25"/>
        <v>0.83003952569169959</v>
      </c>
    </row>
    <row r="53" spans="2:47" ht="20.25" customHeight="1" x14ac:dyDescent="0.25">
      <c r="B53" s="3">
        <v>48</v>
      </c>
      <c r="C53" s="243"/>
      <c r="D53" s="245" t="s">
        <v>53</v>
      </c>
      <c r="E53" s="246"/>
      <c r="F53" s="5">
        <v>0.2</v>
      </c>
      <c r="G53" s="1" t="s">
        <v>20</v>
      </c>
      <c r="H53" s="21">
        <f t="shared" si="2"/>
        <v>22.14</v>
      </c>
      <c r="I53" s="21">
        <v>25</v>
      </c>
      <c r="J53" s="22">
        <f t="shared" si="3"/>
        <v>30.75</v>
      </c>
      <c r="K53" s="21">
        <f t="shared" si="4"/>
        <v>0.14399999999999999</v>
      </c>
      <c r="L53" s="21">
        <v>40</v>
      </c>
      <c r="M53" s="21">
        <f t="shared" si="26"/>
        <v>49.2</v>
      </c>
      <c r="N53" s="21">
        <f t="shared" si="5"/>
        <v>9.0000000000000011E-2</v>
      </c>
      <c r="O53" s="21">
        <v>20</v>
      </c>
      <c r="P53" s="21">
        <f t="shared" si="6"/>
        <v>24.6</v>
      </c>
      <c r="Q53" s="21">
        <f t="shared" si="7"/>
        <v>0.18000000000000002</v>
      </c>
      <c r="R53" s="21">
        <v>40</v>
      </c>
      <c r="S53" s="21">
        <f t="shared" si="8"/>
        <v>49.2</v>
      </c>
      <c r="T53" s="21">
        <f t="shared" si="9"/>
        <v>9.0000000000000011E-2</v>
      </c>
      <c r="U53" s="45">
        <v>18</v>
      </c>
      <c r="V53" s="46">
        <f t="shared" si="10"/>
        <v>22.14</v>
      </c>
      <c r="W53" s="45">
        <f t="shared" si="11"/>
        <v>0.2</v>
      </c>
      <c r="X53" s="51">
        <v>18</v>
      </c>
      <c r="Y53" s="51">
        <f t="shared" si="12"/>
        <v>22.14</v>
      </c>
      <c r="Z53" s="45"/>
      <c r="AA53" s="21">
        <v>40</v>
      </c>
      <c r="AB53" s="22">
        <f t="shared" si="1"/>
        <v>49.2</v>
      </c>
      <c r="AC53" s="21">
        <f t="shared" si="13"/>
        <v>9.0000000000000011E-2</v>
      </c>
      <c r="AD53" s="21">
        <v>35</v>
      </c>
      <c r="AE53" s="22">
        <f t="shared" si="14"/>
        <v>43.05</v>
      </c>
      <c r="AF53" s="21">
        <f t="shared" si="15"/>
        <v>0.10285714285714287</v>
      </c>
      <c r="AG53" s="21">
        <v>20</v>
      </c>
      <c r="AH53" s="22">
        <f t="shared" si="16"/>
        <v>24.6</v>
      </c>
      <c r="AI53" s="21">
        <f t="shared" si="17"/>
        <v>0.18000000000000002</v>
      </c>
      <c r="AJ53" s="21">
        <v>32</v>
      </c>
      <c r="AK53" s="22">
        <f t="shared" si="18"/>
        <v>39.36</v>
      </c>
      <c r="AL53" s="21">
        <f t="shared" si="19"/>
        <v>0.1125</v>
      </c>
      <c r="AM53" s="21">
        <v>80</v>
      </c>
      <c r="AN53" s="21">
        <f t="shared" si="27"/>
        <v>98.4</v>
      </c>
      <c r="AO53" s="21">
        <f t="shared" si="21"/>
        <v>4.5000000000000005E-2</v>
      </c>
      <c r="AP53" s="21">
        <v>40</v>
      </c>
      <c r="AQ53" s="22">
        <f t="shared" si="22"/>
        <v>49.2</v>
      </c>
      <c r="AR53" s="21">
        <f t="shared" si="23"/>
        <v>9.0000000000000011E-2</v>
      </c>
      <c r="AS53" s="21">
        <v>40</v>
      </c>
      <c r="AT53" s="21">
        <f t="shared" si="24"/>
        <v>49.2</v>
      </c>
      <c r="AU53" s="21">
        <f t="shared" si="25"/>
        <v>9.0000000000000011E-2</v>
      </c>
    </row>
    <row r="54" spans="2:47" x14ac:dyDescent="0.25">
      <c r="B54" s="3">
        <v>49</v>
      </c>
      <c r="C54" s="243"/>
      <c r="D54" s="245" t="s">
        <v>54</v>
      </c>
      <c r="E54" s="246"/>
      <c r="F54" s="5">
        <v>0.2</v>
      </c>
      <c r="G54" s="1" t="s">
        <v>20</v>
      </c>
      <c r="H54" s="21">
        <f t="shared" si="2"/>
        <v>43.05</v>
      </c>
      <c r="I54" s="21">
        <v>45</v>
      </c>
      <c r="J54" s="22">
        <f t="shared" si="3"/>
        <v>55.35</v>
      </c>
      <c r="K54" s="21">
        <f t="shared" si="4"/>
        <v>0.15555555555555556</v>
      </c>
      <c r="L54" s="21">
        <v>70</v>
      </c>
      <c r="M54" s="21">
        <f t="shared" si="26"/>
        <v>86.1</v>
      </c>
      <c r="N54" s="21">
        <f t="shared" si="5"/>
        <v>0.1</v>
      </c>
      <c r="O54" s="21">
        <v>40</v>
      </c>
      <c r="P54" s="21">
        <f t="shared" si="6"/>
        <v>49.2</v>
      </c>
      <c r="Q54" s="21">
        <f t="shared" si="7"/>
        <v>0.17499999999999999</v>
      </c>
      <c r="R54" s="21">
        <v>75</v>
      </c>
      <c r="S54" s="21">
        <f t="shared" si="8"/>
        <v>92.25</v>
      </c>
      <c r="T54" s="21">
        <f t="shared" si="9"/>
        <v>9.3333333333333324E-2</v>
      </c>
      <c r="U54" s="45">
        <v>39.5</v>
      </c>
      <c r="V54" s="46">
        <f t="shared" si="10"/>
        <v>48.585000000000001</v>
      </c>
      <c r="W54" s="45">
        <f t="shared" si="11"/>
        <v>0.17721518987341772</v>
      </c>
      <c r="X54" s="51">
        <v>39</v>
      </c>
      <c r="Y54" s="51">
        <f t="shared" si="12"/>
        <v>47.97</v>
      </c>
      <c r="Z54" s="45"/>
      <c r="AA54" s="21">
        <v>75</v>
      </c>
      <c r="AB54" s="22">
        <f t="shared" si="1"/>
        <v>92.25</v>
      </c>
      <c r="AC54" s="21">
        <f t="shared" si="13"/>
        <v>9.3333333333333324E-2</v>
      </c>
      <c r="AD54" s="21">
        <v>70</v>
      </c>
      <c r="AE54" s="22">
        <f t="shared" si="14"/>
        <v>86.1</v>
      </c>
      <c r="AF54" s="21">
        <f t="shared" si="15"/>
        <v>0.1</v>
      </c>
      <c r="AG54" s="21">
        <v>35</v>
      </c>
      <c r="AH54" s="22">
        <f t="shared" si="16"/>
        <v>43.05</v>
      </c>
      <c r="AI54" s="21">
        <f t="shared" si="17"/>
        <v>0.2</v>
      </c>
      <c r="AJ54" s="21">
        <v>70</v>
      </c>
      <c r="AK54" s="22">
        <f t="shared" si="18"/>
        <v>86.1</v>
      </c>
      <c r="AL54" s="21">
        <f t="shared" si="19"/>
        <v>0.1</v>
      </c>
      <c r="AM54" s="21">
        <v>100</v>
      </c>
      <c r="AN54" s="21">
        <f t="shared" si="27"/>
        <v>123</v>
      </c>
      <c r="AO54" s="21">
        <f t="shared" si="21"/>
        <v>6.9999999999999993E-2</v>
      </c>
      <c r="AP54" s="21">
        <v>70</v>
      </c>
      <c r="AQ54" s="22">
        <f t="shared" si="22"/>
        <v>86.1</v>
      </c>
      <c r="AR54" s="21">
        <f t="shared" si="23"/>
        <v>0.1</v>
      </c>
      <c r="AS54" s="21">
        <v>60</v>
      </c>
      <c r="AT54" s="21">
        <f t="shared" si="24"/>
        <v>73.8</v>
      </c>
      <c r="AU54" s="21">
        <f t="shared" si="25"/>
        <v>0.11666666666666668</v>
      </c>
    </row>
    <row r="55" spans="2:47" ht="30.75" customHeight="1" x14ac:dyDescent="0.25">
      <c r="B55" s="3">
        <v>50</v>
      </c>
      <c r="C55" s="243"/>
      <c r="D55" s="245" t="s">
        <v>55</v>
      </c>
      <c r="E55" s="246"/>
      <c r="F55" s="5">
        <v>0.5</v>
      </c>
      <c r="G55" s="1" t="s">
        <v>7</v>
      </c>
      <c r="H55" s="21">
        <f t="shared" si="2"/>
        <v>233.7</v>
      </c>
      <c r="I55" s="21">
        <v>350</v>
      </c>
      <c r="J55" s="22">
        <f t="shared" si="3"/>
        <v>430.5</v>
      </c>
      <c r="K55" s="21">
        <f t="shared" si="4"/>
        <v>0.27142857142857141</v>
      </c>
      <c r="L55" s="21">
        <v>700</v>
      </c>
      <c r="M55" s="21">
        <f t="shared" si="26"/>
        <v>861</v>
      </c>
      <c r="N55" s="21">
        <f t="shared" si="5"/>
        <v>0.1357142857142857</v>
      </c>
      <c r="O55" s="21">
        <v>1800</v>
      </c>
      <c r="P55" s="21">
        <f t="shared" si="6"/>
        <v>2214</v>
      </c>
      <c r="Q55" s="21">
        <f t="shared" si="7"/>
        <v>5.2777777777777778E-2</v>
      </c>
      <c r="R55" s="21">
        <v>500</v>
      </c>
      <c r="S55" s="21">
        <f t="shared" si="8"/>
        <v>615</v>
      </c>
      <c r="T55" s="21">
        <f t="shared" si="9"/>
        <v>0.19</v>
      </c>
      <c r="U55" s="45">
        <v>2000</v>
      </c>
      <c r="V55" s="46">
        <f t="shared" si="10"/>
        <v>2460</v>
      </c>
      <c r="W55" s="45">
        <f t="shared" si="11"/>
        <v>4.7500000000000001E-2</v>
      </c>
      <c r="X55" s="51">
        <v>900</v>
      </c>
      <c r="Y55" s="51">
        <f t="shared" si="12"/>
        <v>1107</v>
      </c>
      <c r="Z55" s="45"/>
      <c r="AA55" s="21">
        <v>390</v>
      </c>
      <c r="AB55" s="22">
        <f t="shared" si="1"/>
        <v>479.7</v>
      </c>
      <c r="AC55" s="21">
        <f t="shared" si="13"/>
        <v>0.24358974358974358</v>
      </c>
      <c r="AD55" s="21">
        <v>330</v>
      </c>
      <c r="AE55" s="22">
        <f t="shared" si="14"/>
        <v>405.9</v>
      </c>
      <c r="AF55" s="21">
        <f t="shared" si="15"/>
        <v>0.2878787878787879</v>
      </c>
      <c r="AG55" s="21">
        <v>500</v>
      </c>
      <c r="AH55" s="22">
        <f t="shared" si="16"/>
        <v>615</v>
      </c>
      <c r="AI55" s="21">
        <f t="shared" si="17"/>
        <v>0.19</v>
      </c>
      <c r="AJ55" s="21">
        <v>350</v>
      </c>
      <c r="AK55" s="22">
        <f t="shared" si="18"/>
        <v>430.5</v>
      </c>
      <c r="AL55" s="21">
        <f t="shared" si="19"/>
        <v>0.27142857142857141</v>
      </c>
      <c r="AM55" s="21">
        <v>460</v>
      </c>
      <c r="AN55" s="21">
        <f t="shared" si="27"/>
        <v>565.79999999999995</v>
      </c>
      <c r="AO55" s="21">
        <f t="shared" si="21"/>
        <v>0.20652173913043478</v>
      </c>
      <c r="AP55" s="21">
        <v>190</v>
      </c>
      <c r="AQ55" s="22">
        <f t="shared" si="22"/>
        <v>233.7</v>
      </c>
      <c r="AR55" s="21">
        <f t="shared" si="23"/>
        <v>0.5</v>
      </c>
      <c r="AS55" s="21">
        <v>315</v>
      </c>
      <c r="AT55" s="21">
        <f t="shared" si="24"/>
        <v>387.45</v>
      </c>
      <c r="AU55" s="21">
        <f t="shared" si="25"/>
        <v>0.30158730158730157</v>
      </c>
    </row>
    <row r="56" spans="2:47" ht="30" customHeight="1" x14ac:dyDescent="0.25">
      <c r="B56" s="3">
        <v>51</v>
      </c>
      <c r="C56" s="243"/>
      <c r="D56" s="245" t="s">
        <v>56</v>
      </c>
      <c r="E56" s="246"/>
      <c r="F56" s="5">
        <v>0.5</v>
      </c>
      <c r="G56" s="1" t="s">
        <v>7</v>
      </c>
      <c r="H56" s="21">
        <f t="shared" si="2"/>
        <v>313.64999999999998</v>
      </c>
      <c r="I56" s="21">
        <v>850</v>
      </c>
      <c r="J56" s="22">
        <f t="shared" si="3"/>
        <v>1045.5</v>
      </c>
      <c r="K56" s="21">
        <f t="shared" si="4"/>
        <v>0.15</v>
      </c>
      <c r="L56" s="21">
        <v>1000</v>
      </c>
      <c r="M56" s="21">
        <f t="shared" si="26"/>
        <v>1230</v>
      </c>
      <c r="N56" s="21">
        <f t="shared" si="5"/>
        <v>0.1275</v>
      </c>
      <c r="O56" s="21">
        <v>2500</v>
      </c>
      <c r="P56" s="21">
        <f t="shared" si="6"/>
        <v>3075</v>
      </c>
      <c r="Q56" s="21">
        <f t="shared" si="7"/>
        <v>5.0999999999999997E-2</v>
      </c>
      <c r="R56" s="21">
        <v>1500</v>
      </c>
      <c r="S56" s="21">
        <f t="shared" si="8"/>
        <v>1845</v>
      </c>
      <c r="T56" s="21">
        <f t="shared" si="9"/>
        <v>8.4999999999999992E-2</v>
      </c>
      <c r="U56" s="45">
        <v>3000</v>
      </c>
      <c r="V56" s="46">
        <f t="shared" si="10"/>
        <v>3690</v>
      </c>
      <c r="W56" s="45">
        <f t="shared" si="11"/>
        <v>4.2499999999999996E-2</v>
      </c>
      <c r="X56" s="51">
        <v>1300</v>
      </c>
      <c r="Y56" s="51">
        <f t="shared" si="12"/>
        <v>1599</v>
      </c>
      <c r="Z56" s="45"/>
      <c r="AA56" s="21">
        <v>1000</v>
      </c>
      <c r="AB56" s="22">
        <f t="shared" si="1"/>
        <v>1230</v>
      </c>
      <c r="AC56" s="21">
        <f t="shared" si="13"/>
        <v>0.1275</v>
      </c>
      <c r="AD56" s="21">
        <v>700</v>
      </c>
      <c r="AE56" s="22">
        <f t="shared" si="14"/>
        <v>861</v>
      </c>
      <c r="AF56" s="21">
        <f t="shared" si="15"/>
        <v>0.18214285714285713</v>
      </c>
      <c r="AG56" s="21">
        <v>600</v>
      </c>
      <c r="AH56" s="22">
        <f t="shared" si="16"/>
        <v>738</v>
      </c>
      <c r="AI56" s="21">
        <f t="shared" si="17"/>
        <v>0.21249999999999999</v>
      </c>
      <c r="AJ56" s="21">
        <v>800</v>
      </c>
      <c r="AK56" s="22">
        <f t="shared" si="18"/>
        <v>984</v>
      </c>
      <c r="AL56" s="21">
        <f t="shared" si="19"/>
        <v>0.15937499999999999</v>
      </c>
      <c r="AM56" s="21">
        <v>1100</v>
      </c>
      <c r="AN56" s="21">
        <f t="shared" si="27"/>
        <v>1353</v>
      </c>
      <c r="AO56" s="21">
        <f t="shared" si="21"/>
        <v>0.11590909090909091</v>
      </c>
      <c r="AP56" s="21">
        <v>255</v>
      </c>
      <c r="AQ56" s="22">
        <f t="shared" si="22"/>
        <v>313.64999999999998</v>
      </c>
      <c r="AR56" s="21">
        <f t="shared" si="23"/>
        <v>0.5</v>
      </c>
      <c r="AS56" s="21">
        <v>780</v>
      </c>
      <c r="AT56" s="21">
        <f t="shared" si="24"/>
        <v>959.4</v>
      </c>
      <c r="AU56" s="21">
        <f t="shared" si="25"/>
        <v>0.16346153846153846</v>
      </c>
    </row>
    <row r="57" spans="2:47" ht="32.25" customHeight="1" x14ac:dyDescent="0.25">
      <c r="B57" s="3">
        <v>52</v>
      </c>
      <c r="C57" s="243"/>
      <c r="D57" s="245" t="s">
        <v>57</v>
      </c>
      <c r="E57" s="246"/>
      <c r="F57" s="5">
        <v>0.1</v>
      </c>
      <c r="G57" s="1" t="s">
        <v>7</v>
      </c>
      <c r="H57" s="21">
        <f t="shared" si="2"/>
        <v>375.15</v>
      </c>
      <c r="I57" s="21">
        <v>400</v>
      </c>
      <c r="J57" s="22">
        <f t="shared" si="3"/>
        <v>492</v>
      </c>
      <c r="K57" s="21">
        <f t="shared" si="4"/>
        <v>7.6249999999999998E-2</v>
      </c>
      <c r="L57" s="21">
        <v>1750</v>
      </c>
      <c r="M57" s="21">
        <f t="shared" si="26"/>
        <v>2152.5</v>
      </c>
      <c r="N57" s="21">
        <f t="shared" si="5"/>
        <v>1.7428571428571429E-2</v>
      </c>
      <c r="O57" s="21">
        <v>8000</v>
      </c>
      <c r="P57" s="21">
        <f t="shared" si="6"/>
        <v>9840</v>
      </c>
      <c r="Q57" s="21">
        <f t="shared" si="7"/>
        <v>3.8124999999999999E-3</v>
      </c>
      <c r="R57" s="21">
        <v>400</v>
      </c>
      <c r="S57" s="21">
        <f t="shared" si="8"/>
        <v>492</v>
      </c>
      <c r="T57" s="21">
        <f t="shared" si="9"/>
        <v>7.6249999999999998E-2</v>
      </c>
      <c r="U57" s="45">
        <v>10000</v>
      </c>
      <c r="V57" s="46">
        <f t="shared" si="10"/>
        <v>12300</v>
      </c>
      <c r="W57" s="45">
        <f t="shared" si="11"/>
        <v>3.0500000000000002E-3</v>
      </c>
      <c r="X57" s="51">
        <v>500</v>
      </c>
      <c r="Y57" s="51">
        <f t="shared" si="12"/>
        <v>615</v>
      </c>
      <c r="Z57" s="45"/>
      <c r="AA57" s="21">
        <v>500</v>
      </c>
      <c r="AB57" s="22">
        <f t="shared" si="1"/>
        <v>615</v>
      </c>
      <c r="AC57" s="21">
        <f t="shared" si="13"/>
        <v>6.0999999999999999E-2</v>
      </c>
      <c r="AD57" s="21">
        <v>1500</v>
      </c>
      <c r="AE57" s="22">
        <f t="shared" si="14"/>
        <v>1845</v>
      </c>
      <c r="AF57" s="21">
        <f t="shared" si="15"/>
        <v>2.0333333333333332E-2</v>
      </c>
      <c r="AG57" s="21">
        <v>450</v>
      </c>
      <c r="AH57" s="22">
        <f t="shared" si="16"/>
        <v>553.5</v>
      </c>
      <c r="AI57" s="21">
        <f t="shared" si="17"/>
        <v>6.777777777777777E-2</v>
      </c>
      <c r="AJ57" s="21">
        <v>430</v>
      </c>
      <c r="AK57" s="22">
        <f t="shared" si="18"/>
        <v>528.9</v>
      </c>
      <c r="AL57" s="21">
        <f t="shared" si="19"/>
        <v>7.0930232558139544E-2</v>
      </c>
      <c r="AM57" s="21">
        <v>1000</v>
      </c>
      <c r="AN57" s="21">
        <f t="shared" si="27"/>
        <v>1230</v>
      </c>
      <c r="AO57" s="21">
        <f t="shared" si="21"/>
        <v>3.0499999999999999E-2</v>
      </c>
      <c r="AP57" s="21">
        <v>400</v>
      </c>
      <c r="AQ57" s="22">
        <f t="shared" si="22"/>
        <v>492</v>
      </c>
      <c r="AR57" s="21">
        <f t="shared" si="23"/>
        <v>7.6249999999999998E-2</v>
      </c>
      <c r="AS57" s="21">
        <v>305</v>
      </c>
      <c r="AT57" s="21">
        <f t="shared" si="24"/>
        <v>375.15</v>
      </c>
      <c r="AU57" s="21">
        <f t="shared" si="25"/>
        <v>0.1</v>
      </c>
    </row>
    <row r="58" spans="2:47" ht="27.75" customHeight="1" x14ac:dyDescent="0.25">
      <c r="B58" s="3">
        <v>53</v>
      </c>
      <c r="C58" s="243"/>
      <c r="D58" s="245" t="s">
        <v>58</v>
      </c>
      <c r="E58" s="246"/>
      <c r="F58" s="5">
        <v>0.4</v>
      </c>
      <c r="G58" s="1" t="s">
        <v>7</v>
      </c>
      <c r="H58" s="21">
        <f t="shared" si="2"/>
        <v>492</v>
      </c>
      <c r="I58" s="21">
        <v>400</v>
      </c>
      <c r="J58" s="22">
        <f t="shared" si="3"/>
        <v>492</v>
      </c>
      <c r="K58" s="21">
        <f t="shared" si="4"/>
        <v>0.4</v>
      </c>
      <c r="L58" s="21">
        <v>500</v>
      </c>
      <c r="M58" s="21">
        <f t="shared" si="26"/>
        <v>615</v>
      </c>
      <c r="N58" s="21">
        <f t="shared" si="5"/>
        <v>0.32000000000000006</v>
      </c>
      <c r="O58" s="21">
        <v>1500</v>
      </c>
      <c r="P58" s="21">
        <f t="shared" si="6"/>
        <v>1845</v>
      </c>
      <c r="Q58" s="21">
        <f t="shared" si="7"/>
        <v>0.10666666666666667</v>
      </c>
      <c r="R58" s="21">
        <v>400</v>
      </c>
      <c r="S58" s="21">
        <f t="shared" si="8"/>
        <v>492</v>
      </c>
      <c r="T58" s="21">
        <f t="shared" si="9"/>
        <v>0.4</v>
      </c>
      <c r="U58" s="45">
        <v>2000</v>
      </c>
      <c r="V58" s="46">
        <f t="shared" si="10"/>
        <v>2460</v>
      </c>
      <c r="W58" s="45">
        <f t="shared" si="11"/>
        <v>8.0000000000000016E-2</v>
      </c>
      <c r="X58" s="51">
        <v>1000</v>
      </c>
      <c r="Y58" s="51">
        <f t="shared" si="12"/>
        <v>1230</v>
      </c>
      <c r="Z58" s="45"/>
      <c r="AA58" s="21">
        <v>1000</v>
      </c>
      <c r="AB58" s="22">
        <f t="shared" si="1"/>
        <v>1230</v>
      </c>
      <c r="AC58" s="21">
        <f t="shared" si="13"/>
        <v>0.16000000000000003</v>
      </c>
      <c r="AD58" s="21">
        <v>500</v>
      </c>
      <c r="AE58" s="22">
        <f t="shared" si="14"/>
        <v>615</v>
      </c>
      <c r="AF58" s="21">
        <f t="shared" si="15"/>
        <v>0.32000000000000006</v>
      </c>
      <c r="AG58" s="21">
        <v>500</v>
      </c>
      <c r="AH58" s="22">
        <f t="shared" si="16"/>
        <v>615</v>
      </c>
      <c r="AI58" s="21">
        <f t="shared" si="17"/>
        <v>0.32000000000000006</v>
      </c>
      <c r="AJ58" s="21">
        <v>850</v>
      </c>
      <c r="AK58" s="22">
        <f t="shared" si="18"/>
        <v>1045.5</v>
      </c>
      <c r="AL58" s="21">
        <f t="shared" si="19"/>
        <v>0.18823529411764706</v>
      </c>
      <c r="AM58" s="21">
        <v>500</v>
      </c>
      <c r="AN58" s="21">
        <f t="shared" si="27"/>
        <v>615</v>
      </c>
      <c r="AO58" s="21">
        <f t="shared" si="21"/>
        <v>0.32000000000000006</v>
      </c>
      <c r="AP58" s="21">
        <v>542</v>
      </c>
      <c r="AQ58" s="22">
        <f t="shared" si="22"/>
        <v>666.66</v>
      </c>
      <c r="AR58" s="21">
        <f t="shared" si="23"/>
        <v>0.29520295202952029</v>
      </c>
      <c r="AS58" s="21">
        <v>490</v>
      </c>
      <c r="AT58" s="21">
        <f t="shared" si="24"/>
        <v>602.70000000000005</v>
      </c>
      <c r="AU58" s="21">
        <f t="shared" si="25"/>
        <v>0.32653061224489793</v>
      </c>
    </row>
    <row r="59" spans="2:47" ht="28.5" customHeight="1" x14ac:dyDescent="0.25">
      <c r="B59" s="3">
        <v>54</v>
      </c>
      <c r="C59" s="243"/>
      <c r="D59" s="245" t="s">
        <v>59</v>
      </c>
      <c r="E59" s="246"/>
      <c r="F59" s="5">
        <v>0.5</v>
      </c>
      <c r="G59" s="1" t="s">
        <v>7</v>
      </c>
      <c r="H59" s="21">
        <f t="shared" si="2"/>
        <v>738</v>
      </c>
      <c r="I59" s="21">
        <v>900</v>
      </c>
      <c r="J59" s="22">
        <f t="shared" si="3"/>
        <v>1107</v>
      </c>
      <c r="K59" s="21">
        <f t="shared" si="4"/>
        <v>0.33333333333333331</v>
      </c>
      <c r="L59" s="21">
        <v>800</v>
      </c>
      <c r="M59" s="21">
        <f t="shared" si="26"/>
        <v>984</v>
      </c>
      <c r="N59" s="21">
        <f t="shared" si="5"/>
        <v>0.375</v>
      </c>
      <c r="O59" s="21">
        <v>2000</v>
      </c>
      <c r="P59" s="21">
        <f t="shared" si="6"/>
        <v>2460</v>
      </c>
      <c r="Q59" s="21">
        <f t="shared" si="7"/>
        <v>0.15</v>
      </c>
      <c r="R59" s="21">
        <v>700</v>
      </c>
      <c r="S59" s="21">
        <f t="shared" si="8"/>
        <v>861</v>
      </c>
      <c r="T59" s="21">
        <f t="shared" si="9"/>
        <v>0.42857142857142855</v>
      </c>
      <c r="U59" s="45">
        <v>3000</v>
      </c>
      <c r="V59" s="46">
        <f t="shared" si="10"/>
        <v>3690</v>
      </c>
      <c r="W59" s="45">
        <f t="shared" si="11"/>
        <v>0.1</v>
      </c>
      <c r="X59" s="51">
        <v>1500</v>
      </c>
      <c r="Y59" s="51">
        <f t="shared" si="12"/>
        <v>1845</v>
      </c>
      <c r="Z59" s="45"/>
      <c r="AA59" s="21">
        <v>1450</v>
      </c>
      <c r="AB59" s="22">
        <f t="shared" si="1"/>
        <v>1783.5</v>
      </c>
      <c r="AC59" s="21">
        <f t="shared" si="13"/>
        <v>0.20689655172413793</v>
      </c>
      <c r="AD59" s="21">
        <v>900</v>
      </c>
      <c r="AE59" s="22">
        <f t="shared" si="14"/>
        <v>1107</v>
      </c>
      <c r="AF59" s="21">
        <f t="shared" si="15"/>
        <v>0.33333333333333331</v>
      </c>
      <c r="AG59" s="21">
        <v>600</v>
      </c>
      <c r="AH59" s="22">
        <f t="shared" si="16"/>
        <v>738</v>
      </c>
      <c r="AI59" s="21">
        <f t="shared" si="17"/>
        <v>0.5</v>
      </c>
      <c r="AJ59" s="21">
        <v>850</v>
      </c>
      <c r="AK59" s="22">
        <f t="shared" si="18"/>
        <v>1045.5</v>
      </c>
      <c r="AL59" s="21">
        <f t="shared" si="19"/>
        <v>0.35294117647058826</v>
      </c>
      <c r="AM59" s="21">
        <v>1000</v>
      </c>
      <c r="AN59" s="21">
        <f t="shared" si="27"/>
        <v>1230</v>
      </c>
      <c r="AO59" s="21">
        <f t="shared" si="21"/>
        <v>0.3</v>
      </c>
      <c r="AP59" s="21">
        <v>800</v>
      </c>
      <c r="AQ59" s="22">
        <f t="shared" si="22"/>
        <v>984</v>
      </c>
      <c r="AR59" s="21">
        <f t="shared" si="23"/>
        <v>0.375</v>
      </c>
      <c r="AS59" s="21">
        <v>810</v>
      </c>
      <c r="AT59" s="21">
        <f t="shared" si="24"/>
        <v>996.3</v>
      </c>
      <c r="AU59" s="21">
        <f t="shared" si="25"/>
        <v>0.37037037037037041</v>
      </c>
    </row>
    <row r="60" spans="2:47" x14ac:dyDescent="0.25">
      <c r="B60" s="3">
        <v>55</v>
      </c>
      <c r="C60" s="243"/>
      <c r="D60" s="245" t="s">
        <v>60</v>
      </c>
      <c r="E60" s="246"/>
      <c r="F60" s="5">
        <v>0.3</v>
      </c>
      <c r="G60" s="1"/>
      <c r="H60" s="21">
        <f t="shared" si="2"/>
        <v>430.5</v>
      </c>
      <c r="I60" s="21">
        <v>500</v>
      </c>
      <c r="J60" s="22">
        <f t="shared" si="3"/>
        <v>615</v>
      </c>
      <c r="K60" s="21">
        <f t="shared" si="4"/>
        <v>0.21</v>
      </c>
      <c r="L60" s="21">
        <v>1000</v>
      </c>
      <c r="M60" s="21">
        <f t="shared" si="26"/>
        <v>1230</v>
      </c>
      <c r="N60" s="21">
        <f t="shared" si="5"/>
        <v>0.105</v>
      </c>
      <c r="O60" s="21">
        <v>400</v>
      </c>
      <c r="P60" s="21">
        <f t="shared" si="6"/>
        <v>492</v>
      </c>
      <c r="Q60" s="21">
        <f t="shared" si="7"/>
        <v>0.26250000000000001</v>
      </c>
      <c r="R60" s="21">
        <v>600</v>
      </c>
      <c r="S60" s="21">
        <f t="shared" si="8"/>
        <v>738</v>
      </c>
      <c r="T60" s="21">
        <f t="shared" si="9"/>
        <v>0.17500000000000002</v>
      </c>
      <c r="U60" s="45">
        <v>350</v>
      </c>
      <c r="V60" s="46">
        <f t="shared" si="10"/>
        <v>430.5</v>
      </c>
      <c r="W60" s="45">
        <f t="shared" si="11"/>
        <v>0.3</v>
      </c>
      <c r="X60" s="51">
        <v>350</v>
      </c>
      <c r="Y60" s="51">
        <f t="shared" si="12"/>
        <v>430.5</v>
      </c>
      <c r="Z60" s="45"/>
      <c r="AA60" s="21">
        <v>600</v>
      </c>
      <c r="AB60" s="22">
        <f t="shared" si="1"/>
        <v>738</v>
      </c>
      <c r="AC60" s="21">
        <f t="shared" si="13"/>
        <v>0.17500000000000002</v>
      </c>
      <c r="AD60" s="21">
        <v>500</v>
      </c>
      <c r="AE60" s="22">
        <f t="shared" si="14"/>
        <v>615</v>
      </c>
      <c r="AF60" s="21">
        <f t="shared" si="15"/>
        <v>0.21</v>
      </c>
      <c r="AG60" s="21">
        <v>500</v>
      </c>
      <c r="AH60" s="22">
        <f t="shared" si="16"/>
        <v>615</v>
      </c>
      <c r="AI60" s="21">
        <f t="shared" si="17"/>
        <v>0.21</v>
      </c>
      <c r="AJ60" s="21">
        <v>600</v>
      </c>
      <c r="AK60" s="22">
        <f t="shared" si="18"/>
        <v>738</v>
      </c>
      <c r="AL60" s="21">
        <f t="shared" si="19"/>
        <v>0.17500000000000002</v>
      </c>
      <c r="AM60" s="21">
        <v>600</v>
      </c>
      <c r="AN60" s="21">
        <f t="shared" si="27"/>
        <v>738</v>
      </c>
      <c r="AO60" s="21">
        <f t="shared" si="21"/>
        <v>0.17500000000000002</v>
      </c>
      <c r="AP60" s="21">
        <v>550</v>
      </c>
      <c r="AQ60" s="22">
        <f t="shared" si="22"/>
        <v>676.5</v>
      </c>
      <c r="AR60" s="21">
        <f t="shared" si="23"/>
        <v>0.19090909090909089</v>
      </c>
      <c r="AS60" s="21">
        <v>555</v>
      </c>
      <c r="AT60" s="21">
        <f t="shared" si="24"/>
        <v>682.65</v>
      </c>
      <c r="AU60" s="21">
        <f t="shared" si="25"/>
        <v>0.18918918918918917</v>
      </c>
    </row>
    <row r="61" spans="2:47" ht="25.5" customHeight="1" x14ac:dyDescent="0.25">
      <c r="B61" s="3">
        <v>56</v>
      </c>
      <c r="C61" s="244"/>
      <c r="D61" s="245" t="s">
        <v>61</v>
      </c>
      <c r="E61" s="246"/>
      <c r="F61" s="5">
        <v>0.3</v>
      </c>
      <c r="G61" s="1"/>
      <c r="H61" s="21">
        <f t="shared" si="2"/>
        <v>209.1</v>
      </c>
      <c r="I61" s="21">
        <v>700</v>
      </c>
      <c r="J61" s="22">
        <f t="shared" si="3"/>
        <v>861</v>
      </c>
      <c r="K61" s="21">
        <f t="shared" si="4"/>
        <v>7.2857142857142856E-2</v>
      </c>
      <c r="L61" s="21">
        <v>500</v>
      </c>
      <c r="M61" s="21">
        <f t="shared" si="26"/>
        <v>615</v>
      </c>
      <c r="N61" s="21">
        <f t="shared" si="5"/>
        <v>0.10199999999999999</v>
      </c>
      <c r="O61" s="21">
        <v>400</v>
      </c>
      <c r="P61" s="21">
        <f t="shared" si="6"/>
        <v>492</v>
      </c>
      <c r="Q61" s="21">
        <f t="shared" si="7"/>
        <v>0.1275</v>
      </c>
      <c r="R61" s="21">
        <v>800</v>
      </c>
      <c r="S61" s="21">
        <f t="shared" si="8"/>
        <v>984</v>
      </c>
      <c r="T61" s="21">
        <f t="shared" si="9"/>
        <v>6.3750000000000001E-2</v>
      </c>
      <c r="U61" s="45">
        <v>450</v>
      </c>
      <c r="V61" s="46">
        <f t="shared" si="10"/>
        <v>553.5</v>
      </c>
      <c r="W61" s="45">
        <f t="shared" si="11"/>
        <v>0.11333333333333333</v>
      </c>
      <c r="X61" s="51">
        <v>450</v>
      </c>
      <c r="Y61" s="51">
        <f t="shared" si="12"/>
        <v>553.5</v>
      </c>
      <c r="Z61" s="45"/>
      <c r="AA61" s="21">
        <v>750</v>
      </c>
      <c r="AB61" s="22">
        <f t="shared" si="1"/>
        <v>922.5</v>
      </c>
      <c r="AC61" s="21">
        <f t="shared" si="13"/>
        <v>6.7999999999999991E-2</v>
      </c>
      <c r="AD61" s="21">
        <v>750</v>
      </c>
      <c r="AE61" s="22">
        <f t="shared" si="14"/>
        <v>922.5</v>
      </c>
      <c r="AF61" s="21">
        <f t="shared" si="15"/>
        <v>6.7999999999999991E-2</v>
      </c>
      <c r="AG61" s="21">
        <v>170</v>
      </c>
      <c r="AH61" s="22">
        <f t="shared" si="16"/>
        <v>209.1</v>
      </c>
      <c r="AI61" s="21">
        <f t="shared" si="17"/>
        <v>0.3</v>
      </c>
      <c r="AJ61" s="21">
        <v>500</v>
      </c>
      <c r="AK61" s="22">
        <f t="shared" si="18"/>
        <v>615</v>
      </c>
      <c r="AL61" s="21">
        <f t="shared" si="19"/>
        <v>0.10199999999999999</v>
      </c>
      <c r="AM61" s="21">
        <v>600</v>
      </c>
      <c r="AN61" s="21">
        <f t="shared" si="27"/>
        <v>738</v>
      </c>
      <c r="AO61" s="21">
        <f t="shared" si="21"/>
        <v>8.4999999999999992E-2</v>
      </c>
      <c r="AP61" s="21">
        <v>380</v>
      </c>
      <c r="AQ61" s="22">
        <f t="shared" si="22"/>
        <v>467.4</v>
      </c>
      <c r="AR61" s="21">
        <f t="shared" si="23"/>
        <v>0.13421052631578947</v>
      </c>
      <c r="AS61" s="21">
        <v>810</v>
      </c>
      <c r="AT61" s="21">
        <f t="shared" si="24"/>
        <v>996.3</v>
      </c>
      <c r="AU61" s="21">
        <f t="shared" si="25"/>
        <v>6.2962962962962971E-2</v>
      </c>
    </row>
    <row r="62" spans="2:47" x14ac:dyDescent="0.25">
      <c r="B62" s="3">
        <v>57</v>
      </c>
      <c r="C62" s="247" t="s">
        <v>62</v>
      </c>
      <c r="D62" s="248"/>
      <c r="E62" s="6" t="s">
        <v>63</v>
      </c>
      <c r="F62" s="5">
        <v>0.5</v>
      </c>
      <c r="G62" s="1" t="s">
        <v>7</v>
      </c>
      <c r="H62" s="21">
        <f t="shared" si="2"/>
        <v>2201.6999999999998</v>
      </c>
      <c r="I62" s="21">
        <v>1790</v>
      </c>
      <c r="J62" s="22">
        <f t="shared" si="3"/>
        <v>2201.6999999999998</v>
      </c>
      <c r="K62" s="21">
        <f t="shared" si="4"/>
        <v>0.5</v>
      </c>
      <c r="L62" s="21">
        <v>2200</v>
      </c>
      <c r="M62" s="21">
        <f t="shared" si="26"/>
        <v>2706</v>
      </c>
      <c r="N62" s="21">
        <f t="shared" si="5"/>
        <v>0.4068181818181818</v>
      </c>
      <c r="O62" s="21">
        <v>1900</v>
      </c>
      <c r="P62" s="21">
        <f t="shared" si="6"/>
        <v>2337</v>
      </c>
      <c r="Q62" s="21">
        <f t="shared" si="7"/>
        <v>0.47105263157894733</v>
      </c>
      <c r="R62" s="21">
        <v>2400</v>
      </c>
      <c r="S62" s="21">
        <f t="shared" si="8"/>
        <v>2952</v>
      </c>
      <c r="T62" s="21">
        <f t="shared" si="9"/>
        <v>0.37291666666666662</v>
      </c>
      <c r="U62" s="45">
        <v>1885</v>
      </c>
      <c r="V62" s="46">
        <f t="shared" si="10"/>
        <v>2318.5500000000002</v>
      </c>
      <c r="W62" s="45">
        <f t="shared" si="11"/>
        <v>0.47480106100795749</v>
      </c>
      <c r="X62" s="51">
        <v>1885</v>
      </c>
      <c r="Y62" s="51">
        <f t="shared" si="12"/>
        <v>2318.5500000000002</v>
      </c>
      <c r="Z62" s="45"/>
      <c r="AA62" s="21">
        <v>2450</v>
      </c>
      <c r="AB62" s="22">
        <f t="shared" si="1"/>
        <v>3013.5</v>
      </c>
      <c r="AC62" s="21">
        <f t="shared" si="13"/>
        <v>0.36530612244897959</v>
      </c>
      <c r="AD62" s="21">
        <v>2200</v>
      </c>
      <c r="AE62" s="22">
        <f t="shared" si="14"/>
        <v>2706</v>
      </c>
      <c r="AF62" s="21">
        <f t="shared" si="15"/>
        <v>0.4068181818181818</v>
      </c>
      <c r="AG62" s="21">
        <v>2500</v>
      </c>
      <c r="AH62" s="22">
        <f t="shared" si="16"/>
        <v>3075</v>
      </c>
      <c r="AI62" s="21">
        <f t="shared" si="17"/>
        <v>0.35799999999999998</v>
      </c>
      <c r="AJ62" s="21">
        <v>2100</v>
      </c>
      <c r="AK62" s="22">
        <f t="shared" si="18"/>
        <v>2583</v>
      </c>
      <c r="AL62" s="21">
        <f t="shared" si="19"/>
        <v>0.42619047619047618</v>
      </c>
      <c r="AM62" s="21">
        <v>2000</v>
      </c>
      <c r="AN62" s="21">
        <f t="shared" si="27"/>
        <v>2460</v>
      </c>
      <c r="AO62" s="21">
        <f t="shared" si="21"/>
        <v>0.44749999999999995</v>
      </c>
      <c r="AP62" s="21">
        <v>2416</v>
      </c>
      <c r="AQ62" s="22">
        <f t="shared" si="22"/>
        <v>2971.68</v>
      </c>
      <c r="AR62" s="21">
        <f t="shared" si="23"/>
        <v>0.37044701986754963</v>
      </c>
      <c r="AS62" s="21">
        <v>2100</v>
      </c>
      <c r="AT62" s="21">
        <f t="shared" si="24"/>
        <v>2583</v>
      </c>
      <c r="AU62" s="21">
        <f t="shared" si="25"/>
        <v>0.42619047619047618</v>
      </c>
    </row>
    <row r="63" spans="2:47" x14ac:dyDescent="0.25">
      <c r="B63" s="3">
        <v>58</v>
      </c>
      <c r="C63" s="247" t="s">
        <v>64</v>
      </c>
      <c r="D63" s="248"/>
      <c r="E63" s="6" t="s">
        <v>63</v>
      </c>
      <c r="F63" s="5">
        <v>0.5</v>
      </c>
      <c r="G63" s="1" t="s">
        <v>7</v>
      </c>
      <c r="H63" s="21">
        <f t="shared" si="2"/>
        <v>2201.6999999999998</v>
      </c>
      <c r="I63" s="21">
        <v>1790</v>
      </c>
      <c r="J63" s="22">
        <f t="shared" si="3"/>
        <v>2201.6999999999998</v>
      </c>
      <c r="K63" s="21">
        <f t="shared" si="4"/>
        <v>0.5</v>
      </c>
      <c r="L63" s="21">
        <v>2200</v>
      </c>
      <c r="M63" s="21">
        <f t="shared" si="26"/>
        <v>2706</v>
      </c>
      <c r="N63" s="21">
        <f t="shared" si="5"/>
        <v>0.4068181818181818</v>
      </c>
      <c r="O63" s="21">
        <v>1900</v>
      </c>
      <c r="P63" s="21">
        <f t="shared" si="6"/>
        <v>2337</v>
      </c>
      <c r="Q63" s="21">
        <f t="shared" si="7"/>
        <v>0.47105263157894733</v>
      </c>
      <c r="R63" s="21">
        <v>2400</v>
      </c>
      <c r="S63" s="21">
        <f t="shared" si="8"/>
        <v>2952</v>
      </c>
      <c r="T63" s="21">
        <f t="shared" si="9"/>
        <v>0.37291666666666662</v>
      </c>
      <c r="U63" s="45">
        <v>1885</v>
      </c>
      <c r="V63" s="46">
        <f t="shared" si="10"/>
        <v>2318.5500000000002</v>
      </c>
      <c r="W63" s="45">
        <f t="shared" si="11"/>
        <v>0.47480106100795749</v>
      </c>
      <c r="X63" s="51">
        <v>1885</v>
      </c>
      <c r="Y63" s="51">
        <f t="shared" si="12"/>
        <v>2318.5500000000002</v>
      </c>
      <c r="Z63" s="45"/>
      <c r="AA63" s="21">
        <v>2450</v>
      </c>
      <c r="AB63" s="22">
        <f t="shared" si="1"/>
        <v>3013.5</v>
      </c>
      <c r="AC63" s="21">
        <f t="shared" si="13"/>
        <v>0.36530612244897959</v>
      </c>
      <c r="AD63" s="21">
        <v>2200</v>
      </c>
      <c r="AE63" s="22">
        <f t="shared" si="14"/>
        <v>2706</v>
      </c>
      <c r="AF63" s="21">
        <f t="shared" si="15"/>
        <v>0.4068181818181818</v>
      </c>
      <c r="AG63" s="21">
        <v>2800</v>
      </c>
      <c r="AH63" s="22">
        <f t="shared" si="16"/>
        <v>3444</v>
      </c>
      <c r="AI63" s="21">
        <f t="shared" si="17"/>
        <v>0.31964285714285712</v>
      </c>
      <c r="AJ63" s="21">
        <v>2100</v>
      </c>
      <c r="AK63" s="22">
        <f t="shared" si="18"/>
        <v>2583</v>
      </c>
      <c r="AL63" s="21">
        <f t="shared" si="19"/>
        <v>0.42619047619047618</v>
      </c>
      <c r="AM63" s="21">
        <v>2000</v>
      </c>
      <c r="AN63" s="21">
        <f t="shared" si="27"/>
        <v>2460</v>
      </c>
      <c r="AO63" s="21">
        <f t="shared" si="21"/>
        <v>0.44749999999999995</v>
      </c>
      <c r="AP63" s="21">
        <v>2416</v>
      </c>
      <c r="AQ63" s="22">
        <f t="shared" si="22"/>
        <v>2971.68</v>
      </c>
      <c r="AR63" s="21">
        <f t="shared" si="23"/>
        <v>0.37044701986754963</v>
      </c>
      <c r="AS63" s="21">
        <v>2100</v>
      </c>
      <c r="AT63" s="21">
        <f t="shared" si="24"/>
        <v>2583</v>
      </c>
      <c r="AU63" s="21">
        <f t="shared" si="25"/>
        <v>0.42619047619047618</v>
      </c>
    </row>
    <row r="64" spans="2:47" x14ac:dyDescent="0.25">
      <c r="B64" s="3">
        <v>59</v>
      </c>
      <c r="C64" s="247" t="s">
        <v>65</v>
      </c>
      <c r="D64" s="248"/>
      <c r="E64" s="6" t="s">
        <v>63</v>
      </c>
      <c r="F64" s="5">
        <v>0.5</v>
      </c>
      <c r="G64" s="1" t="s">
        <v>7</v>
      </c>
      <c r="H64" s="21">
        <f t="shared" si="2"/>
        <v>3444</v>
      </c>
      <c r="I64" s="21">
        <v>2890</v>
      </c>
      <c r="J64" s="22">
        <f t="shared" si="3"/>
        <v>3554.7</v>
      </c>
      <c r="K64" s="21">
        <f t="shared" si="4"/>
        <v>0.48442906574394468</v>
      </c>
      <c r="L64" s="21">
        <v>2800</v>
      </c>
      <c r="M64" s="21">
        <f t="shared" si="26"/>
        <v>3444</v>
      </c>
      <c r="N64" s="21">
        <f t="shared" si="5"/>
        <v>0.5</v>
      </c>
      <c r="O64" s="21">
        <v>3050</v>
      </c>
      <c r="P64" s="21">
        <f t="shared" si="6"/>
        <v>3751.5</v>
      </c>
      <c r="Q64" s="21">
        <f t="shared" si="7"/>
        <v>0.45901639344262296</v>
      </c>
      <c r="R64" s="21">
        <v>3500</v>
      </c>
      <c r="S64" s="21">
        <f t="shared" si="8"/>
        <v>4305</v>
      </c>
      <c r="T64" s="21">
        <f t="shared" si="9"/>
        <v>0.4</v>
      </c>
      <c r="U64" s="45">
        <v>3020</v>
      </c>
      <c r="V64" s="46">
        <f t="shared" si="10"/>
        <v>3714.6</v>
      </c>
      <c r="W64" s="45">
        <f t="shared" si="11"/>
        <v>0.46357615894039739</v>
      </c>
      <c r="X64" s="51">
        <v>3020</v>
      </c>
      <c r="Y64" s="51">
        <f t="shared" si="12"/>
        <v>3714.6</v>
      </c>
      <c r="Z64" s="45"/>
      <c r="AA64" s="21">
        <v>3500</v>
      </c>
      <c r="AB64" s="22">
        <f t="shared" si="1"/>
        <v>4305</v>
      </c>
      <c r="AC64" s="21">
        <f t="shared" si="13"/>
        <v>0.4</v>
      </c>
      <c r="AD64" s="21">
        <v>3100</v>
      </c>
      <c r="AE64" s="22">
        <f t="shared" si="14"/>
        <v>3813</v>
      </c>
      <c r="AF64" s="21">
        <f t="shared" si="15"/>
        <v>0.45161290322580644</v>
      </c>
      <c r="AG64" s="21">
        <v>5500</v>
      </c>
      <c r="AH64" s="22">
        <f t="shared" si="16"/>
        <v>6765</v>
      </c>
      <c r="AI64" s="21">
        <f t="shared" si="17"/>
        <v>0.25454545454545452</v>
      </c>
      <c r="AJ64" s="21">
        <v>3300</v>
      </c>
      <c r="AK64" s="22">
        <f t="shared" si="18"/>
        <v>4059</v>
      </c>
      <c r="AL64" s="21">
        <f t="shared" si="19"/>
        <v>0.42424242424242425</v>
      </c>
      <c r="AM64" s="21">
        <v>3300</v>
      </c>
      <c r="AN64" s="21">
        <f t="shared" si="27"/>
        <v>4059</v>
      </c>
      <c r="AO64" s="21">
        <f t="shared" si="21"/>
        <v>0.42424242424242425</v>
      </c>
      <c r="AP64" s="21">
        <v>3889</v>
      </c>
      <c r="AQ64" s="22">
        <f t="shared" si="22"/>
        <v>4783.47</v>
      </c>
      <c r="AR64" s="21">
        <f t="shared" si="23"/>
        <v>0.3599897145795834</v>
      </c>
      <c r="AS64" s="21">
        <v>3300</v>
      </c>
      <c r="AT64" s="21">
        <f t="shared" si="24"/>
        <v>4059</v>
      </c>
      <c r="AU64" s="21">
        <f t="shared" si="25"/>
        <v>0.42424242424242425</v>
      </c>
    </row>
    <row r="65" spans="2:47" x14ac:dyDescent="0.25">
      <c r="B65" s="3">
        <v>60</v>
      </c>
      <c r="C65" s="247" t="s">
        <v>66</v>
      </c>
      <c r="D65" s="248"/>
      <c r="E65" s="6" t="s">
        <v>63</v>
      </c>
      <c r="F65" s="5">
        <v>0.5</v>
      </c>
      <c r="G65" s="1" t="s">
        <v>7</v>
      </c>
      <c r="H65" s="21">
        <f t="shared" si="2"/>
        <v>4428</v>
      </c>
      <c r="I65" s="21">
        <v>4890</v>
      </c>
      <c r="J65" s="22">
        <f t="shared" si="3"/>
        <v>6014.7</v>
      </c>
      <c r="K65" s="21">
        <f t="shared" si="4"/>
        <v>0.36809815950920244</v>
      </c>
      <c r="L65" s="21">
        <v>5400</v>
      </c>
      <c r="M65" s="21">
        <f t="shared" si="26"/>
        <v>6642</v>
      </c>
      <c r="N65" s="21">
        <f t="shared" si="5"/>
        <v>0.33333333333333331</v>
      </c>
      <c r="O65" s="21">
        <v>3600</v>
      </c>
      <c r="P65" s="21">
        <f t="shared" si="6"/>
        <v>4428</v>
      </c>
      <c r="Q65" s="21">
        <f t="shared" si="7"/>
        <v>0.5</v>
      </c>
      <c r="R65" s="21">
        <v>6200</v>
      </c>
      <c r="S65" s="21">
        <f t="shared" si="8"/>
        <v>7626</v>
      </c>
      <c r="T65" s="21">
        <f t="shared" si="9"/>
        <v>0.29032258064516131</v>
      </c>
      <c r="U65" s="45">
        <v>3610</v>
      </c>
      <c r="V65" s="46">
        <f t="shared" si="10"/>
        <v>4440.3</v>
      </c>
      <c r="W65" s="45">
        <f t="shared" si="11"/>
        <v>0.49861495844875342</v>
      </c>
      <c r="X65" s="51">
        <v>3610</v>
      </c>
      <c r="Y65" s="51">
        <f t="shared" si="12"/>
        <v>4440.3</v>
      </c>
      <c r="Z65" s="45"/>
      <c r="AA65" s="21">
        <v>6250</v>
      </c>
      <c r="AB65" s="22">
        <f t="shared" si="1"/>
        <v>7687.5</v>
      </c>
      <c r="AC65" s="21">
        <f t="shared" si="13"/>
        <v>0.28799999999999998</v>
      </c>
      <c r="AD65" s="21">
        <v>6000</v>
      </c>
      <c r="AE65" s="22">
        <f t="shared" si="14"/>
        <v>7380</v>
      </c>
      <c r="AF65" s="21">
        <f t="shared" si="15"/>
        <v>0.3</v>
      </c>
      <c r="AG65" s="21">
        <v>7000</v>
      </c>
      <c r="AH65" s="22">
        <f t="shared" si="16"/>
        <v>8610</v>
      </c>
      <c r="AI65" s="21">
        <f t="shared" si="17"/>
        <v>0.25714285714285712</v>
      </c>
      <c r="AJ65" s="21">
        <v>6000</v>
      </c>
      <c r="AK65" s="22">
        <f t="shared" si="18"/>
        <v>7380</v>
      </c>
      <c r="AL65" s="21">
        <f t="shared" si="19"/>
        <v>0.3</v>
      </c>
      <c r="AM65" s="21">
        <v>5900</v>
      </c>
      <c r="AN65" s="21">
        <f t="shared" si="27"/>
        <v>7257</v>
      </c>
      <c r="AO65" s="21">
        <f t="shared" si="21"/>
        <v>0.30508474576271188</v>
      </c>
      <c r="AP65" s="21">
        <v>5448</v>
      </c>
      <c r="AQ65" s="22">
        <f t="shared" si="22"/>
        <v>6701.04</v>
      </c>
      <c r="AR65" s="21">
        <f t="shared" si="23"/>
        <v>0.33039647577092512</v>
      </c>
      <c r="AS65" s="21">
        <v>5850</v>
      </c>
      <c r="AT65" s="21">
        <f t="shared" si="24"/>
        <v>7195.5</v>
      </c>
      <c r="AU65" s="21">
        <f t="shared" si="25"/>
        <v>0.30769230769230771</v>
      </c>
    </row>
    <row r="66" spans="2:47" ht="20.25" customHeight="1" x14ac:dyDescent="0.25">
      <c r="B66" s="3">
        <v>61</v>
      </c>
      <c r="C66" s="247" t="s">
        <v>67</v>
      </c>
      <c r="D66" s="248"/>
      <c r="E66" s="6" t="s">
        <v>68</v>
      </c>
      <c r="F66" s="5">
        <v>0.5</v>
      </c>
      <c r="G66" s="1" t="s">
        <v>7</v>
      </c>
      <c r="H66" s="21">
        <f t="shared" si="2"/>
        <v>1709.7</v>
      </c>
      <c r="I66" s="21">
        <v>1390</v>
      </c>
      <c r="J66" s="22">
        <f t="shared" si="3"/>
        <v>1709.7</v>
      </c>
      <c r="K66" s="21">
        <f t="shared" si="4"/>
        <v>0.5</v>
      </c>
      <c r="L66" s="21">
        <v>2300</v>
      </c>
      <c r="M66" s="21">
        <f t="shared" si="26"/>
        <v>2829</v>
      </c>
      <c r="N66" s="21">
        <f t="shared" si="5"/>
        <v>0.30217391304347829</v>
      </c>
      <c r="O66" s="21">
        <v>1750</v>
      </c>
      <c r="P66" s="21">
        <f t="shared" si="6"/>
        <v>2152.5</v>
      </c>
      <c r="Q66" s="21">
        <f t="shared" si="7"/>
        <v>0.39714285714285713</v>
      </c>
      <c r="R66" s="21">
        <v>1500</v>
      </c>
      <c r="S66" s="21">
        <f t="shared" si="8"/>
        <v>1845</v>
      </c>
      <c r="T66" s="21">
        <f t="shared" si="9"/>
        <v>0.46333333333333332</v>
      </c>
      <c r="U66" s="45">
        <v>1740</v>
      </c>
      <c r="V66" s="46">
        <f t="shared" si="10"/>
        <v>2140.1999999999998</v>
      </c>
      <c r="W66" s="45">
        <f t="shared" si="11"/>
        <v>0.39942528735632188</v>
      </c>
      <c r="X66" s="51">
        <v>1740</v>
      </c>
      <c r="Y66" s="51">
        <f t="shared" si="12"/>
        <v>2140.1999999999998</v>
      </c>
      <c r="Z66" s="45"/>
      <c r="AA66" s="21">
        <v>1700</v>
      </c>
      <c r="AB66" s="22">
        <f t="shared" si="1"/>
        <v>2091</v>
      </c>
      <c r="AC66" s="21">
        <f t="shared" si="13"/>
        <v>0.4088235294117647</v>
      </c>
      <c r="AD66" s="21">
        <v>1500</v>
      </c>
      <c r="AE66" s="22">
        <f t="shared" si="14"/>
        <v>1845</v>
      </c>
      <c r="AF66" s="21">
        <f t="shared" si="15"/>
        <v>0.46333333333333332</v>
      </c>
      <c r="AG66" s="21">
        <v>2800</v>
      </c>
      <c r="AH66" s="22">
        <f t="shared" si="16"/>
        <v>3444</v>
      </c>
      <c r="AI66" s="21">
        <f t="shared" si="17"/>
        <v>0.24821428571428572</v>
      </c>
      <c r="AJ66" s="21">
        <v>1500</v>
      </c>
      <c r="AK66" s="22">
        <f t="shared" si="18"/>
        <v>1845</v>
      </c>
      <c r="AL66" s="21">
        <f t="shared" si="19"/>
        <v>0.46333333333333332</v>
      </c>
      <c r="AM66" s="21">
        <v>1700</v>
      </c>
      <c r="AN66" s="21">
        <f t="shared" si="27"/>
        <v>2091</v>
      </c>
      <c r="AO66" s="21">
        <f t="shared" si="21"/>
        <v>0.4088235294117647</v>
      </c>
      <c r="AP66" s="21">
        <v>1630</v>
      </c>
      <c r="AQ66" s="22">
        <f t="shared" si="22"/>
        <v>2004.8999999999999</v>
      </c>
      <c r="AR66" s="21">
        <f t="shared" si="23"/>
        <v>0.42638036809815955</v>
      </c>
      <c r="AS66" s="21">
        <v>1650</v>
      </c>
      <c r="AT66" s="21">
        <f t="shared" si="24"/>
        <v>2029.5</v>
      </c>
      <c r="AU66" s="21">
        <f t="shared" si="25"/>
        <v>0.4212121212121212</v>
      </c>
    </row>
    <row r="67" spans="2:47" x14ac:dyDescent="0.25">
      <c r="B67" s="3">
        <v>62</v>
      </c>
      <c r="C67" s="247" t="s">
        <v>69</v>
      </c>
      <c r="D67" s="248"/>
      <c r="E67" s="4" t="s">
        <v>68</v>
      </c>
      <c r="F67" s="5">
        <v>0.9</v>
      </c>
      <c r="G67" s="1" t="s">
        <v>7</v>
      </c>
      <c r="H67" s="21">
        <f t="shared" si="2"/>
        <v>1709.7</v>
      </c>
      <c r="I67" s="21">
        <v>1390</v>
      </c>
      <c r="J67" s="22">
        <f t="shared" si="3"/>
        <v>1709.7</v>
      </c>
      <c r="K67" s="21">
        <f t="shared" si="4"/>
        <v>0.9</v>
      </c>
      <c r="L67" s="21">
        <v>2900</v>
      </c>
      <c r="M67" s="21">
        <f t="shared" si="26"/>
        <v>3567</v>
      </c>
      <c r="N67" s="21">
        <f t="shared" si="5"/>
        <v>0.43137931034482763</v>
      </c>
      <c r="O67" s="21">
        <v>1400</v>
      </c>
      <c r="P67" s="21">
        <f t="shared" si="6"/>
        <v>1722</v>
      </c>
      <c r="Q67" s="21">
        <f t="shared" si="7"/>
        <v>0.89357142857142857</v>
      </c>
      <c r="R67" s="21">
        <v>1500</v>
      </c>
      <c r="S67" s="21">
        <f t="shared" si="8"/>
        <v>1845</v>
      </c>
      <c r="T67" s="21">
        <f t="shared" si="9"/>
        <v>0.83399999999999996</v>
      </c>
      <c r="U67" s="45">
        <v>1399</v>
      </c>
      <c r="V67" s="46">
        <f t="shared" si="10"/>
        <v>1720.77</v>
      </c>
      <c r="W67" s="45">
        <f t="shared" si="11"/>
        <v>0.89421015010721949</v>
      </c>
      <c r="X67" s="51">
        <v>1399</v>
      </c>
      <c r="Y67" s="51">
        <f t="shared" si="12"/>
        <v>1720.77</v>
      </c>
      <c r="Z67" s="45"/>
      <c r="AA67" s="21">
        <v>1700</v>
      </c>
      <c r="AB67" s="22">
        <f t="shared" si="1"/>
        <v>2091</v>
      </c>
      <c r="AC67" s="21">
        <f t="shared" si="13"/>
        <v>0.73588235294117643</v>
      </c>
      <c r="AD67" s="21">
        <v>1700</v>
      </c>
      <c r="AE67" s="22">
        <f t="shared" si="14"/>
        <v>2091</v>
      </c>
      <c r="AF67" s="21">
        <f t="shared" si="15"/>
        <v>0.73588235294117643</v>
      </c>
      <c r="AG67" s="21">
        <v>3000</v>
      </c>
      <c r="AH67" s="22">
        <f t="shared" si="16"/>
        <v>3690</v>
      </c>
      <c r="AI67" s="21">
        <f t="shared" si="17"/>
        <v>0.41699999999999998</v>
      </c>
      <c r="AJ67" s="21">
        <v>2350</v>
      </c>
      <c r="AK67" s="22">
        <f t="shared" si="18"/>
        <v>2890.5</v>
      </c>
      <c r="AL67" s="21">
        <f t="shared" si="19"/>
        <v>0.53234042553191485</v>
      </c>
      <c r="AM67" s="21">
        <v>1700</v>
      </c>
      <c r="AN67" s="21">
        <f t="shared" si="27"/>
        <v>2091</v>
      </c>
      <c r="AO67" s="21">
        <f t="shared" si="21"/>
        <v>0.73588235294117643</v>
      </c>
      <c r="AP67" s="21">
        <v>1630</v>
      </c>
      <c r="AQ67" s="22">
        <f t="shared" si="22"/>
        <v>2004.8999999999999</v>
      </c>
      <c r="AR67" s="21">
        <f t="shared" si="23"/>
        <v>0.76748466257668724</v>
      </c>
      <c r="AS67" s="21">
        <v>1550</v>
      </c>
      <c r="AT67" s="21">
        <f t="shared" si="24"/>
        <v>1906.5</v>
      </c>
      <c r="AU67" s="21">
        <f t="shared" si="25"/>
        <v>0.80709677419354842</v>
      </c>
    </row>
    <row r="68" spans="2:47" x14ac:dyDescent="0.25">
      <c r="B68" s="3">
        <v>63</v>
      </c>
      <c r="C68" s="247" t="s">
        <v>70</v>
      </c>
      <c r="D68" s="248"/>
      <c r="E68" s="4" t="s">
        <v>71</v>
      </c>
      <c r="F68" s="5">
        <v>0.9</v>
      </c>
      <c r="G68" s="1" t="s">
        <v>7</v>
      </c>
      <c r="H68" s="21">
        <f t="shared" si="2"/>
        <v>4484.58</v>
      </c>
      <c r="I68" s="21">
        <v>3790</v>
      </c>
      <c r="J68" s="22">
        <f t="shared" si="3"/>
        <v>4661.7</v>
      </c>
      <c r="K68" s="21">
        <f t="shared" si="4"/>
        <v>0.86580474934036944</v>
      </c>
      <c r="L68" s="21">
        <v>3700</v>
      </c>
      <c r="M68" s="21">
        <f t="shared" si="26"/>
        <v>4551</v>
      </c>
      <c r="N68" s="21">
        <f t="shared" si="5"/>
        <v>0.88686486486486493</v>
      </c>
      <c r="O68" s="21">
        <v>3700</v>
      </c>
      <c r="P68" s="21">
        <f t="shared" si="6"/>
        <v>4551</v>
      </c>
      <c r="Q68" s="21">
        <f t="shared" si="7"/>
        <v>0.88686486486486493</v>
      </c>
      <c r="R68" s="21">
        <v>4000</v>
      </c>
      <c r="S68" s="21">
        <f t="shared" si="8"/>
        <v>4920</v>
      </c>
      <c r="T68" s="21">
        <f t="shared" si="9"/>
        <v>0.82035000000000002</v>
      </c>
      <c r="U68" s="45">
        <v>3690</v>
      </c>
      <c r="V68" s="46">
        <f t="shared" si="10"/>
        <v>4538.7</v>
      </c>
      <c r="W68" s="45">
        <f t="shared" si="11"/>
        <v>0.88926829268292684</v>
      </c>
      <c r="X68" s="51">
        <v>3690</v>
      </c>
      <c r="Y68" s="51">
        <f t="shared" si="12"/>
        <v>4538.7</v>
      </c>
      <c r="Z68" s="45"/>
      <c r="AA68" s="21">
        <v>4100</v>
      </c>
      <c r="AB68" s="22">
        <f t="shared" si="1"/>
        <v>5043</v>
      </c>
      <c r="AC68" s="21">
        <f t="shared" si="13"/>
        <v>0.80034146341463419</v>
      </c>
      <c r="AD68" s="21">
        <v>3900</v>
      </c>
      <c r="AE68" s="22">
        <f t="shared" si="14"/>
        <v>4797</v>
      </c>
      <c r="AF68" s="21">
        <f t="shared" si="15"/>
        <v>0.8413846153846154</v>
      </c>
      <c r="AG68" s="21">
        <v>6000</v>
      </c>
      <c r="AH68" s="22">
        <f t="shared" si="16"/>
        <v>7380</v>
      </c>
      <c r="AI68" s="21">
        <f t="shared" si="17"/>
        <v>0.54690000000000005</v>
      </c>
      <c r="AJ68" s="21">
        <v>5100</v>
      </c>
      <c r="AK68" s="22">
        <f t="shared" si="18"/>
        <v>6273</v>
      </c>
      <c r="AL68" s="21">
        <f t="shared" si="19"/>
        <v>0.64341176470588235</v>
      </c>
      <c r="AM68" s="21">
        <v>3800</v>
      </c>
      <c r="AN68" s="21">
        <f t="shared" si="27"/>
        <v>4674</v>
      </c>
      <c r="AO68" s="21">
        <f t="shared" si="21"/>
        <v>0.8635263157894737</v>
      </c>
      <c r="AP68" s="21">
        <v>3646</v>
      </c>
      <c r="AQ68" s="22">
        <f t="shared" si="22"/>
        <v>4484.58</v>
      </c>
      <c r="AR68" s="21">
        <f t="shared" si="23"/>
        <v>0.9</v>
      </c>
      <c r="AS68" s="21">
        <v>3800</v>
      </c>
      <c r="AT68" s="21">
        <f t="shared" si="24"/>
        <v>4674</v>
      </c>
      <c r="AU68" s="21">
        <f t="shared" si="25"/>
        <v>0.8635263157894737</v>
      </c>
    </row>
    <row r="69" spans="2:47" x14ac:dyDescent="0.25">
      <c r="B69" s="3">
        <v>64</v>
      </c>
      <c r="C69" s="247" t="s">
        <v>72</v>
      </c>
      <c r="D69" s="248"/>
      <c r="E69" s="4" t="s">
        <v>71</v>
      </c>
      <c r="F69" s="5">
        <v>0.9</v>
      </c>
      <c r="G69" s="1" t="s">
        <v>7</v>
      </c>
      <c r="H69" s="21">
        <f t="shared" si="2"/>
        <v>4484.58</v>
      </c>
      <c r="I69" s="28">
        <v>4790</v>
      </c>
      <c r="J69" s="29">
        <f t="shared" si="3"/>
        <v>5891.7</v>
      </c>
      <c r="K69" s="21">
        <f t="shared" si="4"/>
        <v>0.6850521920668059</v>
      </c>
      <c r="L69" s="21">
        <v>4900</v>
      </c>
      <c r="M69" s="21">
        <f t="shared" si="26"/>
        <v>6027</v>
      </c>
      <c r="N69" s="21">
        <f t="shared" si="5"/>
        <v>0.66967346938775518</v>
      </c>
      <c r="O69" s="21">
        <v>3700</v>
      </c>
      <c r="P69" s="21">
        <f t="shared" si="6"/>
        <v>4551</v>
      </c>
      <c r="Q69" s="21">
        <f t="shared" si="7"/>
        <v>0.88686486486486493</v>
      </c>
      <c r="R69" s="21">
        <v>6000</v>
      </c>
      <c r="S69" s="21">
        <f t="shared" si="8"/>
        <v>7380</v>
      </c>
      <c r="T69" s="21">
        <f t="shared" si="9"/>
        <v>0.54690000000000005</v>
      </c>
      <c r="U69" s="45">
        <v>3690</v>
      </c>
      <c r="V69" s="46">
        <f t="shared" si="10"/>
        <v>4538.7</v>
      </c>
      <c r="W69" s="45">
        <f t="shared" si="11"/>
        <v>0.88926829268292684</v>
      </c>
      <c r="X69" s="51">
        <v>3690</v>
      </c>
      <c r="Y69" s="51">
        <f t="shared" si="12"/>
        <v>4538.7</v>
      </c>
      <c r="Z69" s="45"/>
      <c r="AA69" s="21">
        <v>6200</v>
      </c>
      <c r="AB69" s="22">
        <f t="shared" si="1"/>
        <v>7626</v>
      </c>
      <c r="AC69" s="21">
        <f t="shared" si="13"/>
        <v>0.529258064516129</v>
      </c>
      <c r="AD69" s="21">
        <v>5700</v>
      </c>
      <c r="AE69" s="22">
        <f t="shared" si="14"/>
        <v>7011</v>
      </c>
      <c r="AF69" s="21">
        <f t="shared" si="15"/>
        <v>0.5756842105263158</v>
      </c>
      <c r="AG69" s="21">
        <v>7200</v>
      </c>
      <c r="AH69" s="22">
        <f t="shared" si="16"/>
        <v>8856</v>
      </c>
      <c r="AI69" s="21">
        <f t="shared" si="17"/>
        <v>0.45574999999999999</v>
      </c>
      <c r="AJ69" s="21">
        <v>6500</v>
      </c>
      <c r="AK69" s="22">
        <f t="shared" si="18"/>
        <v>7995</v>
      </c>
      <c r="AL69" s="21">
        <f t="shared" si="19"/>
        <v>0.50483076923076931</v>
      </c>
      <c r="AM69" s="21">
        <v>5900</v>
      </c>
      <c r="AN69" s="21">
        <f t="shared" si="27"/>
        <v>7257</v>
      </c>
      <c r="AO69" s="21">
        <f t="shared" si="21"/>
        <v>0.55616949152542372</v>
      </c>
      <c r="AP69" s="21">
        <v>3646</v>
      </c>
      <c r="AQ69" s="22">
        <f t="shared" si="22"/>
        <v>4484.58</v>
      </c>
      <c r="AR69" s="21">
        <f t="shared" si="23"/>
        <v>0.9</v>
      </c>
      <c r="AS69" s="21">
        <v>5900</v>
      </c>
      <c r="AT69" s="21">
        <f t="shared" si="24"/>
        <v>7257</v>
      </c>
      <c r="AU69" s="21">
        <f t="shared" si="25"/>
        <v>0.55616949152542372</v>
      </c>
    </row>
    <row r="70" spans="2:47" ht="24.75" x14ac:dyDescent="0.25">
      <c r="B70" s="3">
        <v>65</v>
      </c>
      <c r="C70" s="247" t="s">
        <v>73</v>
      </c>
      <c r="D70" s="248"/>
      <c r="E70" s="6" t="s">
        <v>74</v>
      </c>
      <c r="F70" s="5">
        <v>0.9</v>
      </c>
      <c r="G70" s="1" t="s">
        <v>7</v>
      </c>
      <c r="H70" s="21">
        <f t="shared" si="2"/>
        <v>1845</v>
      </c>
      <c r="I70" s="21">
        <v>1890</v>
      </c>
      <c r="J70" s="22">
        <f t="shared" si="3"/>
        <v>2324.6999999999998</v>
      </c>
      <c r="K70" s="21">
        <f t="shared" si="4"/>
        <v>0.71428571428571441</v>
      </c>
      <c r="L70" s="21">
        <v>2700</v>
      </c>
      <c r="M70" s="21">
        <f t="shared" si="26"/>
        <v>3321</v>
      </c>
      <c r="N70" s="21">
        <f t="shared" si="5"/>
        <v>0.5</v>
      </c>
      <c r="O70" s="21">
        <v>1850</v>
      </c>
      <c r="P70" s="21">
        <f t="shared" si="6"/>
        <v>2275.5</v>
      </c>
      <c r="Q70" s="21">
        <f t="shared" si="7"/>
        <v>0.72972972972972983</v>
      </c>
      <c r="R70" s="21">
        <v>2800</v>
      </c>
      <c r="S70" s="21">
        <f t="shared" si="8"/>
        <v>3444</v>
      </c>
      <c r="T70" s="21">
        <f t="shared" si="9"/>
        <v>0.48214285714285715</v>
      </c>
      <c r="U70" s="45">
        <v>1830</v>
      </c>
      <c r="V70" s="46">
        <f t="shared" si="10"/>
        <v>2250.9</v>
      </c>
      <c r="W70" s="45">
        <f t="shared" si="11"/>
        <v>0.73770491803278693</v>
      </c>
      <c r="X70" s="51">
        <v>1830</v>
      </c>
      <c r="Y70" s="51">
        <f t="shared" si="12"/>
        <v>2250.9</v>
      </c>
      <c r="Z70" s="45"/>
      <c r="AA70" s="21">
        <v>2750</v>
      </c>
      <c r="AB70" s="22">
        <f t="shared" ref="AB70:AB74" si="28">AA70*1.23</f>
        <v>3382.5</v>
      </c>
      <c r="AC70" s="21">
        <f t="shared" si="13"/>
        <v>0.49090909090909091</v>
      </c>
      <c r="AD70" s="21">
        <v>2500</v>
      </c>
      <c r="AE70" s="22">
        <f t="shared" si="14"/>
        <v>3075</v>
      </c>
      <c r="AF70" s="21">
        <f t="shared" si="15"/>
        <v>0.54</v>
      </c>
      <c r="AG70" s="21">
        <v>2800</v>
      </c>
      <c r="AH70" s="22">
        <f t="shared" si="16"/>
        <v>3444</v>
      </c>
      <c r="AI70" s="21">
        <f t="shared" si="17"/>
        <v>0.48214285714285715</v>
      </c>
      <c r="AJ70" s="21">
        <v>1500</v>
      </c>
      <c r="AK70" s="22">
        <f t="shared" si="18"/>
        <v>1845</v>
      </c>
      <c r="AL70" s="21">
        <f t="shared" si="19"/>
        <v>0.9</v>
      </c>
      <c r="AM70" s="21">
        <v>2400</v>
      </c>
      <c r="AN70" s="21">
        <f t="shared" si="27"/>
        <v>2952</v>
      </c>
      <c r="AO70" s="21">
        <f t="shared" si="21"/>
        <v>0.5625</v>
      </c>
      <c r="AP70" s="21">
        <v>2088</v>
      </c>
      <c r="AQ70" s="22">
        <f t="shared" si="22"/>
        <v>2568.2399999999998</v>
      </c>
      <c r="AR70" s="21">
        <f t="shared" si="23"/>
        <v>0.64655172413793116</v>
      </c>
      <c r="AS70" s="21">
        <v>2300</v>
      </c>
      <c r="AT70" s="21">
        <f t="shared" si="24"/>
        <v>2829</v>
      </c>
      <c r="AU70" s="21">
        <f t="shared" si="25"/>
        <v>0.58695652173913049</v>
      </c>
    </row>
    <row r="71" spans="2:47" ht="24.75" x14ac:dyDescent="0.25">
      <c r="B71" s="3">
        <v>66</v>
      </c>
      <c r="C71" s="247" t="s">
        <v>75</v>
      </c>
      <c r="D71" s="248"/>
      <c r="E71" s="6" t="s">
        <v>74</v>
      </c>
      <c r="F71" s="5">
        <v>0.9</v>
      </c>
      <c r="G71" s="1" t="s">
        <v>7</v>
      </c>
      <c r="H71" s="21">
        <f t="shared" ref="H71:H74" si="29">MIN(J71,M71,P71,S71,V71,AB71,AE71,AH71,AK71,AN71,AQ71,AT71)</f>
        <v>2250.9</v>
      </c>
      <c r="I71" s="21">
        <v>1890</v>
      </c>
      <c r="J71" s="22">
        <f t="shared" ref="J71:J74" si="30">I71*1.23</f>
        <v>2324.6999999999998</v>
      </c>
      <c r="K71" s="21">
        <f t="shared" ref="K71:K74" si="31">H71/J71*F71</f>
        <v>0.87142857142857155</v>
      </c>
      <c r="L71" s="21">
        <v>3200</v>
      </c>
      <c r="M71" s="21">
        <f t="shared" si="26"/>
        <v>3936</v>
      </c>
      <c r="N71" s="21">
        <f t="shared" ref="N71:N74" si="32">H71/M71*F71</f>
        <v>0.51468750000000008</v>
      </c>
      <c r="O71" s="21">
        <v>1850</v>
      </c>
      <c r="P71" s="21">
        <f t="shared" ref="P71:P74" si="33">O71*1.23</f>
        <v>2275.5</v>
      </c>
      <c r="Q71" s="21">
        <f t="shared" ref="Q71:Q74" si="34">H71/P71*F71</f>
        <v>0.89027027027027028</v>
      </c>
      <c r="R71" s="21">
        <v>2800</v>
      </c>
      <c r="S71" s="21">
        <f t="shared" ref="S71:S74" si="35">R71*1.23</f>
        <v>3444</v>
      </c>
      <c r="T71" s="21">
        <f t="shared" ref="T71:T74" si="36">H71/S71*F71</f>
        <v>0.58821428571428569</v>
      </c>
      <c r="U71" s="45">
        <v>1830</v>
      </c>
      <c r="V71" s="46">
        <f t="shared" ref="V71:V74" si="37">U71*1.23</f>
        <v>2250.9</v>
      </c>
      <c r="W71" s="45">
        <f t="shared" ref="W71:W74" si="38">H71/V71*F71</f>
        <v>0.9</v>
      </c>
      <c r="X71" s="51">
        <v>1830</v>
      </c>
      <c r="Y71" s="51">
        <f t="shared" ref="Y71:Y74" si="39">X71*1.23</f>
        <v>2250.9</v>
      </c>
      <c r="Z71" s="45"/>
      <c r="AA71" s="21">
        <v>2750</v>
      </c>
      <c r="AB71" s="22">
        <f t="shared" si="28"/>
        <v>3382.5</v>
      </c>
      <c r="AC71" s="21">
        <f t="shared" ref="AC71:AC74" si="40">H71/AB71*F71</f>
        <v>0.59890909090909095</v>
      </c>
      <c r="AD71" s="21">
        <v>2500</v>
      </c>
      <c r="AE71" s="22">
        <f t="shared" ref="AE71:AE74" si="41">AD71*1.23</f>
        <v>3075</v>
      </c>
      <c r="AF71" s="21">
        <f t="shared" ref="AF71:AF74" si="42">H71/AE71*F71</f>
        <v>0.65880000000000005</v>
      </c>
      <c r="AG71" s="21">
        <v>3100</v>
      </c>
      <c r="AH71" s="22">
        <f t="shared" ref="AH71:AH74" si="43">AG71*1.23</f>
        <v>3813</v>
      </c>
      <c r="AI71" s="21">
        <f t="shared" ref="AI71:AI74" si="44">H71/AH71*F71</f>
        <v>0.53129032258064524</v>
      </c>
      <c r="AJ71" s="21">
        <v>2350</v>
      </c>
      <c r="AK71" s="22">
        <f t="shared" ref="AK71:AK74" si="45">AJ71*1.23</f>
        <v>2890.5</v>
      </c>
      <c r="AL71" s="21">
        <f t="shared" ref="AL71:AL74" si="46">H71/AK71*F71</f>
        <v>0.70085106382978724</v>
      </c>
      <c r="AM71" s="21">
        <v>2400</v>
      </c>
      <c r="AN71" s="21">
        <f t="shared" si="27"/>
        <v>2952</v>
      </c>
      <c r="AO71" s="21">
        <f t="shared" ref="AO71:AO74" si="47">H71/AN71*F71</f>
        <v>0.68625000000000003</v>
      </c>
      <c r="AP71" s="21">
        <v>2088</v>
      </c>
      <c r="AQ71" s="22">
        <f t="shared" ref="AQ71:AQ74" si="48">AP71*1.23</f>
        <v>2568.2399999999998</v>
      </c>
      <c r="AR71" s="21">
        <f t="shared" ref="AR71:AR74" si="49">H71/AQ71*F71</f>
        <v>0.78879310344827591</v>
      </c>
      <c r="AS71" s="21">
        <v>2300</v>
      </c>
      <c r="AT71" s="21">
        <f t="shared" ref="AT71:AT74" si="50">AS71*1.23</f>
        <v>2829</v>
      </c>
      <c r="AU71" s="21">
        <f t="shared" ref="AU71:AU74" si="51">H71/AT71*F71</f>
        <v>0.71608695652173926</v>
      </c>
    </row>
    <row r="72" spans="2:47" x14ac:dyDescent="0.25">
      <c r="B72" s="3">
        <v>67</v>
      </c>
      <c r="C72" s="247" t="s">
        <v>76</v>
      </c>
      <c r="D72" s="248"/>
      <c r="E72" s="6" t="s">
        <v>77</v>
      </c>
      <c r="F72" s="5">
        <v>0.9</v>
      </c>
      <c r="G72" s="1" t="s">
        <v>7</v>
      </c>
      <c r="H72" s="21">
        <f t="shared" si="29"/>
        <v>5264.4</v>
      </c>
      <c r="I72" s="21">
        <v>4790</v>
      </c>
      <c r="J72" s="22">
        <f t="shared" si="30"/>
        <v>5891.7</v>
      </c>
      <c r="K72" s="21">
        <f t="shared" si="31"/>
        <v>0.80417536534446765</v>
      </c>
      <c r="L72" s="21">
        <v>4400</v>
      </c>
      <c r="M72" s="21">
        <f t="shared" si="26"/>
        <v>5412</v>
      </c>
      <c r="N72" s="21">
        <f t="shared" si="32"/>
        <v>0.87545454545454537</v>
      </c>
      <c r="O72" s="21">
        <v>4300</v>
      </c>
      <c r="P72" s="21">
        <f t="shared" si="33"/>
        <v>5289</v>
      </c>
      <c r="Q72" s="21">
        <f t="shared" si="34"/>
        <v>0.89581395348837201</v>
      </c>
      <c r="R72" s="21">
        <v>6200</v>
      </c>
      <c r="S72" s="21">
        <f t="shared" si="35"/>
        <v>7626</v>
      </c>
      <c r="T72" s="21">
        <f t="shared" si="36"/>
        <v>0.6212903225806452</v>
      </c>
      <c r="U72" s="45">
        <v>4280</v>
      </c>
      <c r="V72" s="46">
        <f t="shared" si="37"/>
        <v>5264.4</v>
      </c>
      <c r="W72" s="45">
        <f t="shared" si="38"/>
        <v>0.9</v>
      </c>
      <c r="X72" s="51">
        <v>4280</v>
      </c>
      <c r="Y72" s="51">
        <f t="shared" si="39"/>
        <v>5264.4</v>
      </c>
      <c r="Z72" s="45"/>
      <c r="AA72" s="21">
        <v>6200</v>
      </c>
      <c r="AB72" s="22">
        <f t="shared" si="28"/>
        <v>7626</v>
      </c>
      <c r="AC72" s="21">
        <f t="shared" si="40"/>
        <v>0.6212903225806452</v>
      </c>
      <c r="AD72" s="21">
        <v>6000</v>
      </c>
      <c r="AE72" s="22">
        <f t="shared" si="41"/>
        <v>7380</v>
      </c>
      <c r="AF72" s="21">
        <f t="shared" si="42"/>
        <v>0.6419999999999999</v>
      </c>
      <c r="AG72" s="21">
        <v>7800</v>
      </c>
      <c r="AH72" s="22">
        <f t="shared" si="43"/>
        <v>9594</v>
      </c>
      <c r="AI72" s="21">
        <f t="shared" si="44"/>
        <v>0.49384615384615382</v>
      </c>
      <c r="AJ72" s="21">
        <v>5100</v>
      </c>
      <c r="AK72" s="22">
        <f t="shared" si="45"/>
        <v>6273</v>
      </c>
      <c r="AL72" s="21">
        <f t="shared" si="46"/>
        <v>0.75529411764705878</v>
      </c>
      <c r="AM72" s="21">
        <v>5500</v>
      </c>
      <c r="AN72" s="21">
        <f t="shared" si="27"/>
        <v>6765</v>
      </c>
      <c r="AO72" s="21">
        <f t="shared" si="47"/>
        <v>0.7003636363636363</v>
      </c>
      <c r="AP72" s="21">
        <v>4833</v>
      </c>
      <c r="AQ72" s="22">
        <f t="shared" si="48"/>
        <v>5944.59</v>
      </c>
      <c r="AR72" s="21">
        <f t="shared" si="49"/>
        <v>0.7970204841713221</v>
      </c>
      <c r="AS72" s="21">
        <v>5850</v>
      </c>
      <c r="AT72" s="21">
        <f t="shared" si="50"/>
        <v>7195.5</v>
      </c>
      <c r="AU72" s="21">
        <f t="shared" si="51"/>
        <v>0.65846153846153843</v>
      </c>
    </row>
    <row r="73" spans="2:47" x14ac:dyDescent="0.25">
      <c r="B73" s="3">
        <v>68</v>
      </c>
      <c r="C73" s="247" t="s">
        <v>78</v>
      </c>
      <c r="D73" s="248"/>
      <c r="E73" s="6" t="s">
        <v>79</v>
      </c>
      <c r="F73" s="5">
        <v>0.9</v>
      </c>
      <c r="G73" s="1" t="s">
        <v>7</v>
      </c>
      <c r="H73" s="21">
        <f t="shared" si="29"/>
        <v>6389.8499999999995</v>
      </c>
      <c r="I73" s="21">
        <v>6890</v>
      </c>
      <c r="J73" s="22">
        <f t="shared" si="30"/>
        <v>8474.7000000000007</v>
      </c>
      <c r="K73" s="21">
        <f t="shared" si="31"/>
        <v>0.67859216255442656</v>
      </c>
      <c r="L73" s="21">
        <v>5900</v>
      </c>
      <c r="M73" s="21">
        <f t="shared" si="26"/>
        <v>7257</v>
      </c>
      <c r="N73" s="21">
        <f t="shared" si="32"/>
        <v>0.79245762711864398</v>
      </c>
      <c r="O73" s="21">
        <v>5200</v>
      </c>
      <c r="P73" s="21">
        <f t="shared" si="33"/>
        <v>6396</v>
      </c>
      <c r="Q73" s="21">
        <f t="shared" si="34"/>
        <v>0.89913461538461537</v>
      </c>
      <c r="R73" s="21">
        <v>8100</v>
      </c>
      <c r="S73" s="21">
        <f t="shared" si="35"/>
        <v>9963</v>
      </c>
      <c r="T73" s="21">
        <f t="shared" si="36"/>
        <v>0.57722222222222219</v>
      </c>
      <c r="U73" s="45">
        <v>5195</v>
      </c>
      <c r="V73" s="46">
        <f t="shared" si="37"/>
        <v>6389.8499999999995</v>
      </c>
      <c r="W73" s="45">
        <f t="shared" si="38"/>
        <v>0.9</v>
      </c>
      <c r="X73" s="51">
        <v>5195</v>
      </c>
      <c r="Y73" s="51">
        <f t="shared" si="39"/>
        <v>6389.8499999999995</v>
      </c>
      <c r="Z73" s="45"/>
      <c r="AA73" s="21">
        <v>8050</v>
      </c>
      <c r="AB73" s="22">
        <f t="shared" si="28"/>
        <v>9901.5</v>
      </c>
      <c r="AC73" s="21">
        <f t="shared" si="40"/>
        <v>0.58080745341614903</v>
      </c>
      <c r="AD73" s="21">
        <v>7600</v>
      </c>
      <c r="AE73" s="22">
        <f t="shared" si="41"/>
        <v>9348</v>
      </c>
      <c r="AF73" s="21">
        <f t="shared" si="42"/>
        <v>0.61519736842105255</v>
      </c>
      <c r="AG73" s="21">
        <v>9650</v>
      </c>
      <c r="AH73" s="22">
        <f t="shared" si="43"/>
        <v>11869.5</v>
      </c>
      <c r="AI73" s="21">
        <f t="shared" si="44"/>
        <v>0.48450777202072542</v>
      </c>
      <c r="AJ73" s="21">
        <v>6500</v>
      </c>
      <c r="AK73" s="22">
        <f t="shared" si="45"/>
        <v>7995</v>
      </c>
      <c r="AL73" s="21">
        <f t="shared" si="46"/>
        <v>0.71930769230769231</v>
      </c>
      <c r="AM73" s="21">
        <v>7300</v>
      </c>
      <c r="AN73" s="21">
        <f t="shared" si="27"/>
        <v>8979</v>
      </c>
      <c r="AO73" s="21">
        <f t="shared" si="47"/>
        <v>0.64047945205479451</v>
      </c>
      <c r="AP73" s="21">
        <v>6978</v>
      </c>
      <c r="AQ73" s="22">
        <f t="shared" si="48"/>
        <v>8582.94</v>
      </c>
      <c r="AR73" s="21">
        <f t="shared" si="49"/>
        <v>0.67003439380911423</v>
      </c>
      <c r="AS73" s="21">
        <v>7450</v>
      </c>
      <c r="AT73" s="21">
        <f t="shared" si="50"/>
        <v>9163.5</v>
      </c>
      <c r="AU73" s="21">
        <f t="shared" si="51"/>
        <v>0.62758389261744962</v>
      </c>
    </row>
    <row r="74" spans="2:47" ht="35.25" customHeight="1" thickBot="1" x14ac:dyDescent="0.3">
      <c r="B74" s="3">
        <v>69</v>
      </c>
      <c r="C74" s="247" t="s">
        <v>80</v>
      </c>
      <c r="D74" s="248"/>
      <c r="E74" s="248"/>
      <c r="F74" s="5">
        <v>0.1</v>
      </c>
      <c r="G74" s="1" t="s">
        <v>7</v>
      </c>
      <c r="H74" s="21">
        <f t="shared" si="29"/>
        <v>615</v>
      </c>
      <c r="I74" s="21">
        <v>2400</v>
      </c>
      <c r="J74" s="22">
        <f t="shared" si="30"/>
        <v>2952</v>
      </c>
      <c r="K74" s="21">
        <f t="shared" si="31"/>
        <v>2.0833333333333336E-2</v>
      </c>
      <c r="L74" s="21">
        <v>2900</v>
      </c>
      <c r="M74" s="21">
        <f t="shared" si="26"/>
        <v>3567</v>
      </c>
      <c r="N74" s="21">
        <f t="shared" si="32"/>
        <v>1.7241379310344831E-2</v>
      </c>
      <c r="O74" s="21">
        <v>6000</v>
      </c>
      <c r="P74" s="21">
        <f t="shared" si="33"/>
        <v>7380</v>
      </c>
      <c r="Q74" s="21">
        <f t="shared" si="34"/>
        <v>8.3333333333333332E-3</v>
      </c>
      <c r="R74" s="21">
        <v>3000</v>
      </c>
      <c r="S74" s="21">
        <f t="shared" si="35"/>
        <v>3690</v>
      </c>
      <c r="T74" s="21">
        <f t="shared" si="36"/>
        <v>1.6666666666666666E-2</v>
      </c>
      <c r="U74" s="45">
        <v>8000</v>
      </c>
      <c r="V74" s="46">
        <f t="shared" si="37"/>
        <v>9840</v>
      </c>
      <c r="W74" s="45">
        <f t="shared" si="38"/>
        <v>6.2500000000000003E-3</v>
      </c>
      <c r="X74" s="51">
        <v>4000</v>
      </c>
      <c r="Y74" s="51">
        <f t="shared" si="39"/>
        <v>4920</v>
      </c>
      <c r="Z74" s="45"/>
      <c r="AA74" s="21">
        <v>2800</v>
      </c>
      <c r="AB74" s="22">
        <f t="shared" si="28"/>
        <v>3444</v>
      </c>
      <c r="AC74" s="21">
        <f t="shared" si="40"/>
        <v>1.785714285714286E-2</v>
      </c>
      <c r="AD74" s="21">
        <v>2500</v>
      </c>
      <c r="AE74" s="22">
        <f t="shared" si="41"/>
        <v>3075</v>
      </c>
      <c r="AF74" s="21">
        <f t="shared" si="42"/>
        <v>2.0000000000000004E-2</v>
      </c>
      <c r="AG74" s="21">
        <v>500</v>
      </c>
      <c r="AH74" s="22">
        <f t="shared" si="43"/>
        <v>615</v>
      </c>
      <c r="AI74" s="21">
        <f t="shared" si="44"/>
        <v>0.1</v>
      </c>
      <c r="AJ74" s="21">
        <v>2700</v>
      </c>
      <c r="AK74" s="22">
        <f t="shared" si="45"/>
        <v>3321</v>
      </c>
      <c r="AL74" s="21">
        <f t="shared" si="46"/>
        <v>1.8518518518518517E-2</v>
      </c>
      <c r="AM74" s="21">
        <v>3000</v>
      </c>
      <c r="AN74" s="21">
        <f t="shared" si="27"/>
        <v>3690</v>
      </c>
      <c r="AO74" s="21">
        <f t="shared" si="47"/>
        <v>1.6666666666666666E-2</v>
      </c>
      <c r="AP74" s="21">
        <v>2700</v>
      </c>
      <c r="AQ74" s="22">
        <f t="shared" si="48"/>
        <v>3321</v>
      </c>
      <c r="AR74" s="21">
        <f t="shared" si="49"/>
        <v>1.8518518518518517E-2</v>
      </c>
      <c r="AS74" s="21">
        <v>2830</v>
      </c>
      <c r="AT74" s="21">
        <f t="shared" si="50"/>
        <v>3480.9</v>
      </c>
      <c r="AU74" s="21">
        <f t="shared" si="51"/>
        <v>1.7667844522968199E-2</v>
      </c>
    </row>
    <row r="75" spans="2:47" ht="32.25" customHeight="1" thickBot="1" x14ac:dyDescent="0.3">
      <c r="F75" s="2"/>
      <c r="H75" s="30"/>
      <c r="I75" s="30"/>
      <c r="J75" s="30"/>
      <c r="K75" s="31">
        <f>SUM(K6:K74)</f>
        <v>78.01016265618992</v>
      </c>
      <c r="L75" s="30"/>
      <c r="M75" s="30"/>
      <c r="N75" s="31">
        <f>SUM(N6:N74)</f>
        <v>61.258319312895914</v>
      </c>
      <c r="O75" s="30"/>
      <c r="P75" s="30"/>
      <c r="Q75" s="31">
        <f>SUM(Q6:Q74)</f>
        <v>83.017096934903208</v>
      </c>
      <c r="R75" s="30"/>
      <c r="S75" s="30"/>
      <c r="T75" s="31">
        <f>SUM(T6:T74)</f>
        <v>57.529990751318586</v>
      </c>
      <c r="U75" s="47"/>
      <c r="V75" s="47"/>
      <c r="W75" s="31">
        <f>SUM(W6:W74)</f>
        <v>83.507347817066105</v>
      </c>
      <c r="X75" s="47"/>
      <c r="Y75" s="47"/>
      <c r="Z75" s="47"/>
      <c r="AA75" s="30"/>
      <c r="AB75" s="30"/>
      <c r="AC75" s="31">
        <f>SUM(AC6:AC74)</f>
        <v>55.719619996332874</v>
      </c>
      <c r="AD75" s="30"/>
      <c r="AE75" s="30"/>
      <c r="AF75" s="31">
        <f>SUM(AF6:AF74)</f>
        <v>59.693513781008583</v>
      </c>
      <c r="AG75" s="30"/>
      <c r="AH75" s="30"/>
      <c r="AI75" s="31">
        <f>SUM(AI6:AI74)</f>
        <v>68.479149664995262</v>
      </c>
      <c r="AJ75" s="30"/>
      <c r="AK75" s="30"/>
      <c r="AL75" s="31">
        <f>SUM(AL6:AL74)</f>
        <v>58.884508621444233</v>
      </c>
      <c r="AM75" s="30"/>
      <c r="AN75" s="30"/>
      <c r="AO75" s="31">
        <f>SUM(AO6:AO74)</f>
        <v>62.49928322992676</v>
      </c>
      <c r="AP75" s="30"/>
      <c r="AQ75" s="30"/>
      <c r="AR75" s="31">
        <f>SUM(AR6:AR74)</f>
        <v>67.30515967930063</v>
      </c>
      <c r="AS75" s="30"/>
      <c r="AT75" s="30"/>
      <c r="AU75" s="31">
        <f>SUM(AU6:AU74)</f>
        <v>63.798730876633648</v>
      </c>
    </row>
    <row r="83" spans="28:31" ht="15.75" thickBot="1" x14ac:dyDescent="0.3"/>
    <row r="84" spans="28:31" ht="15.75" thickBot="1" x14ac:dyDescent="0.3">
      <c r="AB84" s="231" t="s">
        <v>94</v>
      </c>
      <c r="AC84" s="232"/>
      <c r="AD84" s="233"/>
      <c r="AE84" s="30">
        <f>K75</f>
        <v>78.01016265618992</v>
      </c>
    </row>
    <row r="85" spans="28:31" ht="15.75" thickBot="1" x14ac:dyDescent="0.3">
      <c r="AB85" s="231" t="s">
        <v>96</v>
      </c>
      <c r="AC85" s="232"/>
      <c r="AD85" s="233"/>
      <c r="AE85" s="30">
        <f>N75</f>
        <v>61.258319312895914</v>
      </c>
    </row>
    <row r="86" spans="28:31" ht="15.75" thickBot="1" x14ac:dyDescent="0.3">
      <c r="AB86" s="231" t="s">
        <v>98</v>
      </c>
      <c r="AC86" s="232"/>
      <c r="AD86" s="233"/>
      <c r="AE86" s="30">
        <f>Q75</f>
        <v>83.017096934903208</v>
      </c>
    </row>
    <row r="87" spans="28:31" ht="15.75" thickBot="1" x14ac:dyDescent="0.3">
      <c r="AB87" s="231" t="s">
        <v>101</v>
      </c>
      <c r="AC87" s="232"/>
      <c r="AD87" s="233"/>
      <c r="AE87" s="30">
        <f>T75</f>
        <v>57.529990751318586</v>
      </c>
    </row>
    <row r="88" spans="28:31" ht="15.75" thickBot="1" x14ac:dyDescent="0.3">
      <c r="AB88" s="231" t="s">
        <v>108</v>
      </c>
      <c r="AC88" s="232"/>
      <c r="AD88" s="233"/>
      <c r="AE88" s="30">
        <f>W75</f>
        <v>83.507347817066105</v>
      </c>
    </row>
    <row r="89" spans="28:31" ht="15.75" thickBot="1" x14ac:dyDescent="0.3">
      <c r="AB89" s="231" t="s">
        <v>107</v>
      </c>
      <c r="AC89" s="232"/>
      <c r="AD89" s="233"/>
      <c r="AE89" s="30">
        <f>AC75</f>
        <v>55.719619996332874</v>
      </c>
    </row>
    <row r="90" spans="28:31" ht="15.75" thickBot="1" x14ac:dyDescent="0.3">
      <c r="AB90" s="231" t="s">
        <v>115</v>
      </c>
      <c r="AC90" s="232"/>
      <c r="AD90" s="233"/>
      <c r="AE90" s="30">
        <f>AF75</f>
        <v>59.693513781008583</v>
      </c>
    </row>
    <row r="91" spans="28:31" ht="15.75" thickBot="1" x14ac:dyDescent="0.3">
      <c r="AB91" s="231" t="s">
        <v>116</v>
      </c>
      <c r="AC91" s="232"/>
      <c r="AD91" s="233"/>
      <c r="AE91" s="30">
        <f>AI75</f>
        <v>68.479149664995262</v>
      </c>
    </row>
    <row r="92" spans="28:31" ht="15.75" thickBot="1" x14ac:dyDescent="0.3">
      <c r="AB92" s="231" t="s">
        <v>118</v>
      </c>
      <c r="AC92" s="232"/>
      <c r="AD92" s="233"/>
      <c r="AE92" s="30">
        <f>AL75</f>
        <v>58.884508621444233</v>
      </c>
    </row>
    <row r="93" spans="28:31" ht="15.75" thickBot="1" x14ac:dyDescent="0.3">
      <c r="AB93" s="231" t="s">
        <v>120</v>
      </c>
      <c r="AC93" s="232"/>
      <c r="AD93" s="233"/>
      <c r="AE93" s="30">
        <f>AO75</f>
        <v>62.49928322992676</v>
      </c>
    </row>
    <row r="94" spans="28:31" ht="15.75" thickBot="1" x14ac:dyDescent="0.3">
      <c r="AB94" s="231" t="s">
        <v>123</v>
      </c>
      <c r="AC94" s="232"/>
      <c r="AD94" s="233"/>
      <c r="AE94" s="30">
        <f>AR75</f>
        <v>67.30515967930063</v>
      </c>
    </row>
    <row r="95" spans="28:31" ht="15.75" thickBot="1" x14ac:dyDescent="0.3">
      <c r="AB95" s="231" t="s">
        <v>124</v>
      </c>
      <c r="AC95" s="232"/>
      <c r="AD95" s="233"/>
      <c r="AE95" s="30">
        <f>AU75</f>
        <v>63.798730876633648</v>
      </c>
    </row>
    <row r="97" spans="29:31" x14ac:dyDescent="0.25">
      <c r="AC97" s="32" t="s">
        <v>129</v>
      </c>
      <c r="AD97" s="32"/>
      <c r="AE97" s="33">
        <f>MAX(AE84:AE95)</f>
        <v>83.507347817066105</v>
      </c>
    </row>
  </sheetData>
  <mergeCells count="79">
    <mergeCell ref="C9:E9"/>
    <mergeCell ref="B3:G3"/>
    <mergeCell ref="I4:K4"/>
    <mergeCell ref="L4:N4"/>
    <mergeCell ref="O4:Q4"/>
    <mergeCell ref="AA4:AC4"/>
    <mergeCell ref="C5:E5"/>
    <mergeCell ref="C6:E6"/>
    <mergeCell ref="C7:E7"/>
    <mergeCell ref="C8:E8"/>
    <mergeCell ref="R4:T4"/>
    <mergeCell ref="U4:W4"/>
    <mergeCell ref="X4:Z4"/>
    <mergeCell ref="C10:E10"/>
    <mergeCell ref="C11:E11"/>
    <mergeCell ref="C12:E12"/>
    <mergeCell ref="C13:E13"/>
    <mergeCell ref="C16:C19"/>
    <mergeCell ref="D16:D19"/>
    <mergeCell ref="C20:C23"/>
    <mergeCell ref="D20:D23"/>
    <mergeCell ref="C24:C26"/>
    <mergeCell ref="D24:D26"/>
    <mergeCell ref="C27:C29"/>
    <mergeCell ref="D27:D29"/>
    <mergeCell ref="C30:C33"/>
    <mergeCell ref="D30:D33"/>
    <mergeCell ref="C34:C37"/>
    <mergeCell ref="D34:D37"/>
    <mergeCell ref="C38:C42"/>
    <mergeCell ref="D38:D42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C66:D66"/>
    <mergeCell ref="D55:E55"/>
    <mergeCell ref="D56:E56"/>
    <mergeCell ref="D57:E57"/>
    <mergeCell ref="D58:E58"/>
    <mergeCell ref="D59:E59"/>
    <mergeCell ref="D60:E60"/>
    <mergeCell ref="D61:E61"/>
    <mergeCell ref="C62:D62"/>
    <mergeCell ref="C63:D63"/>
    <mergeCell ref="C64:D64"/>
    <mergeCell ref="C65:D65"/>
    <mergeCell ref="C73:D73"/>
    <mergeCell ref="C74:E74"/>
    <mergeCell ref="C67:D67"/>
    <mergeCell ref="C68:D68"/>
    <mergeCell ref="C69:D69"/>
    <mergeCell ref="C70:D70"/>
    <mergeCell ref="C71:D71"/>
    <mergeCell ref="C72:D72"/>
    <mergeCell ref="AS4:AU4"/>
    <mergeCell ref="AD4:AF4"/>
    <mergeCell ref="AG4:AI4"/>
    <mergeCell ref="AJ4:AL4"/>
    <mergeCell ref="AM4:AO4"/>
    <mergeCell ref="AP4:AR4"/>
    <mergeCell ref="AB84:AD84"/>
    <mergeCell ref="AB85:AD85"/>
    <mergeCell ref="AB86:AD86"/>
    <mergeCell ref="AB87:AD87"/>
    <mergeCell ref="AB88:AD88"/>
    <mergeCell ref="AB94:AD94"/>
    <mergeCell ref="AB95:AD95"/>
    <mergeCell ref="AB89:AD89"/>
    <mergeCell ref="AB90:AD90"/>
    <mergeCell ref="AB91:AD91"/>
    <mergeCell ref="AB92:AD92"/>
    <mergeCell ref="AB93:AD9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U96"/>
  <sheetViews>
    <sheetView zoomScaleNormal="10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6" max="6" width="0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14.7109375" hidden="1" customWidth="1"/>
    <col min="22" max="22" width="15.140625" hidden="1" customWidth="1"/>
    <col min="23" max="23" width="14" hidden="1" customWidth="1"/>
    <col min="24" max="24" width="23.85546875" style="42" customWidth="1"/>
    <col min="25" max="25" width="16" style="42" hidden="1" customWidth="1"/>
    <col min="26" max="26" width="17.5703125" style="42" hidden="1" customWidth="1"/>
    <col min="27" max="28" width="17.5703125" style="42" customWidth="1"/>
    <col min="29" max="29" width="13.5703125" style="42" hidden="1" customWidth="1"/>
    <col min="30" max="30" width="14.7109375" customWidth="1"/>
    <col min="31" max="31" width="14.42578125" customWidth="1"/>
    <col min="32" max="32" width="13.85546875" customWidth="1"/>
    <col min="33" max="33" width="13.42578125" customWidth="1"/>
    <col min="34" max="34" width="17.28515625" customWidth="1"/>
    <col min="35" max="35" width="13.42578125" customWidth="1"/>
    <col min="36" max="36" width="15.28515625" customWidth="1"/>
    <col min="37" max="37" width="15" customWidth="1"/>
    <col min="38" max="38" width="14.42578125" customWidth="1"/>
    <col min="39" max="39" width="15.42578125" customWidth="1"/>
    <col min="40" max="40" width="16.28515625" customWidth="1"/>
    <col min="41" max="41" width="15.85546875" customWidth="1"/>
    <col min="42" max="42" width="16.7109375" customWidth="1"/>
    <col min="43" max="45" width="15.28515625" customWidth="1"/>
    <col min="46" max="46" width="17.28515625" customWidth="1"/>
    <col min="47" max="47" width="14" customWidth="1"/>
  </cols>
  <sheetData>
    <row r="2" spans="2:47" ht="15.75" thickBot="1" x14ac:dyDescent="0.3"/>
    <row r="3" spans="2:47" ht="70.5" customHeight="1" thickBot="1" x14ac:dyDescent="0.3">
      <c r="B3" s="258" t="s">
        <v>88</v>
      </c>
      <c r="C3" s="271"/>
      <c r="D3" s="271"/>
      <c r="E3" s="271"/>
      <c r="F3" s="271"/>
      <c r="G3" s="272"/>
      <c r="H3" s="11"/>
      <c r="I3" s="11"/>
      <c r="J3" s="11"/>
    </row>
    <row r="4" spans="2:47" ht="52.5" customHeight="1" thickBot="1" x14ac:dyDescent="0.3">
      <c r="I4" s="231" t="s">
        <v>94</v>
      </c>
      <c r="J4" s="232"/>
      <c r="K4" s="233"/>
      <c r="L4" s="231" t="s">
        <v>97</v>
      </c>
      <c r="M4" s="232"/>
      <c r="N4" s="233"/>
      <c r="O4" s="231" t="s">
        <v>98</v>
      </c>
      <c r="P4" s="232"/>
      <c r="Q4" s="233"/>
      <c r="R4" s="231" t="s">
        <v>100</v>
      </c>
      <c r="S4" s="232"/>
      <c r="T4" s="233"/>
      <c r="U4" s="231" t="s">
        <v>101</v>
      </c>
      <c r="V4" s="232"/>
      <c r="W4" s="233"/>
      <c r="X4" s="236" t="s">
        <v>133</v>
      </c>
      <c r="Y4" s="237"/>
      <c r="Z4" s="238"/>
      <c r="AA4" s="236" t="s">
        <v>134</v>
      </c>
      <c r="AB4" s="237"/>
      <c r="AC4" s="238"/>
      <c r="AD4" s="231" t="s">
        <v>107</v>
      </c>
      <c r="AE4" s="232"/>
      <c r="AF4" s="233"/>
      <c r="AG4" s="231" t="s">
        <v>115</v>
      </c>
      <c r="AH4" s="232"/>
      <c r="AI4" s="233"/>
      <c r="AJ4" s="231" t="s">
        <v>113</v>
      </c>
      <c r="AK4" s="232"/>
      <c r="AL4" s="233"/>
      <c r="AM4" s="231" t="s">
        <v>117</v>
      </c>
      <c r="AN4" s="232"/>
      <c r="AO4" s="233"/>
      <c r="AP4" s="231" t="s">
        <v>120</v>
      </c>
      <c r="AQ4" s="232"/>
      <c r="AR4" s="233"/>
      <c r="AS4" s="231" t="s">
        <v>124</v>
      </c>
      <c r="AT4" s="232"/>
      <c r="AU4" s="233"/>
    </row>
    <row r="5" spans="2:47" ht="30.75" thickBot="1" x14ac:dyDescent="0.3">
      <c r="B5" s="13" t="s">
        <v>1</v>
      </c>
      <c r="C5" s="261" t="s">
        <v>2</v>
      </c>
      <c r="D5" s="262"/>
      <c r="E5" s="263"/>
      <c r="F5" s="15" t="s">
        <v>3</v>
      </c>
      <c r="G5" s="12" t="s">
        <v>0</v>
      </c>
      <c r="H5" s="14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12" t="s">
        <v>4</v>
      </c>
      <c r="V5" s="12" t="s">
        <v>5</v>
      </c>
      <c r="W5" s="16" t="s">
        <v>81</v>
      </c>
      <c r="X5" s="48" t="s">
        <v>4</v>
      </c>
      <c r="Y5" s="48" t="s">
        <v>5</v>
      </c>
      <c r="Z5" s="44" t="s">
        <v>81</v>
      </c>
      <c r="AA5" s="48" t="s">
        <v>4</v>
      </c>
      <c r="AB5" s="48" t="s">
        <v>5</v>
      </c>
      <c r="AC5" s="44"/>
      <c r="AD5" s="12" t="s">
        <v>4</v>
      </c>
      <c r="AE5" s="12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12" t="s">
        <v>4</v>
      </c>
      <c r="AQ5" s="12" t="s">
        <v>5</v>
      </c>
      <c r="AR5" s="16" t="s">
        <v>81</v>
      </c>
      <c r="AS5" s="12" t="s">
        <v>4</v>
      </c>
      <c r="AT5" s="12" t="s">
        <v>5</v>
      </c>
      <c r="AU5" s="16" t="s">
        <v>81</v>
      </c>
    </row>
    <row r="6" spans="2:47" x14ac:dyDescent="0.25">
      <c r="B6" s="3">
        <v>1</v>
      </c>
      <c r="C6" s="255" t="s">
        <v>6</v>
      </c>
      <c r="D6" s="256"/>
      <c r="E6" s="257"/>
      <c r="F6" s="5">
        <v>2</v>
      </c>
      <c r="G6" s="1" t="s">
        <v>7</v>
      </c>
      <c r="H6" s="21">
        <f>MIN(J6,M6,P6,S6,V6,Y6,AE6,AH6,AK6,AN6,AQ6,AT6)</f>
        <v>492</v>
      </c>
      <c r="I6" s="21">
        <v>490</v>
      </c>
      <c r="J6" s="22">
        <f>I6*1.23</f>
        <v>602.70000000000005</v>
      </c>
      <c r="K6" s="21">
        <f>H6/J6*F6</f>
        <v>1.6326530612244896</v>
      </c>
      <c r="L6" s="21">
        <v>600</v>
      </c>
      <c r="M6" s="22">
        <f t="shared" ref="M6:M15" si="0">L6*1.23</f>
        <v>738</v>
      </c>
      <c r="N6" s="21">
        <f>H6/M6*F6</f>
        <v>1.3333333333333333</v>
      </c>
      <c r="O6" s="21">
        <v>485</v>
      </c>
      <c r="P6" s="22">
        <f>O6*1.23</f>
        <v>596.54999999999995</v>
      </c>
      <c r="Q6" s="21">
        <f>H6/P6*F6</f>
        <v>1.6494845360824744</v>
      </c>
      <c r="R6" s="21">
        <v>550</v>
      </c>
      <c r="S6" s="22">
        <f>R6*1.23</f>
        <v>676.5</v>
      </c>
      <c r="T6" s="21">
        <f>H6/S6*F6</f>
        <v>1.4545454545454546</v>
      </c>
      <c r="U6" s="21">
        <v>500</v>
      </c>
      <c r="V6" s="22">
        <f>U6*1.23</f>
        <v>615</v>
      </c>
      <c r="W6" s="21">
        <f>H6/V6*F6</f>
        <v>1.6</v>
      </c>
      <c r="X6" s="45">
        <v>480</v>
      </c>
      <c r="Y6" s="46">
        <f>X6*1.23</f>
        <v>590.4</v>
      </c>
      <c r="Z6" s="45">
        <f>H6/Y6*F6</f>
        <v>1.6666666666666667</v>
      </c>
      <c r="AA6" s="51">
        <v>480</v>
      </c>
      <c r="AB6" s="51">
        <f>AA6*1.23</f>
        <v>590.4</v>
      </c>
      <c r="AC6" s="45"/>
      <c r="AD6" s="21">
        <v>600</v>
      </c>
      <c r="AE6" s="22">
        <f t="shared" ref="AE6:AE69" si="1">AD6*1.23</f>
        <v>738</v>
      </c>
      <c r="AF6" s="21">
        <f>H6/AE6*F6</f>
        <v>1.3333333333333333</v>
      </c>
      <c r="AG6" s="21">
        <v>500</v>
      </c>
      <c r="AH6" s="22">
        <f>AG6*1.23</f>
        <v>615</v>
      </c>
      <c r="AI6" s="21">
        <f>H6/AH6*F6</f>
        <v>1.6</v>
      </c>
      <c r="AJ6" s="21">
        <v>450</v>
      </c>
      <c r="AK6" s="22">
        <f>AJ6*1.23</f>
        <v>553.5</v>
      </c>
      <c r="AL6" s="21">
        <f>H6/AK6*F6</f>
        <v>1.7777777777777777</v>
      </c>
      <c r="AM6" s="21">
        <v>500</v>
      </c>
      <c r="AN6" s="22">
        <f>AM6*1.23</f>
        <v>615</v>
      </c>
      <c r="AO6" s="21">
        <f>H6/AN6*F6</f>
        <v>1.6</v>
      </c>
      <c r="AP6" s="21">
        <v>600</v>
      </c>
      <c r="AQ6" s="22">
        <f>AP6*1.23</f>
        <v>738</v>
      </c>
      <c r="AR6" s="21">
        <f>H6/AQ6*F6</f>
        <v>1.3333333333333333</v>
      </c>
      <c r="AS6" s="21">
        <v>400</v>
      </c>
      <c r="AT6" s="21">
        <f>AS6*1.23</f>
        <v>492</v>
      </c>
      <c r="AU6" s="21">
        <f>H6/AT6*F6</f>
        <v>2</v>
      </c>
    </row>
    <row r="7" spans="2:47" x14ac:dyDescent="0.25">
      <c r="B7" s="3">
        <v>2</v>
      </c>
      <c r="C7" s="255" t="s">
        <v>8</v>
      </c>
      <c r="D7" s="256"/>
      <c r="E7" s="257"/>
      <c r="F7" s="5">
        <v>1</v>
      </c>
      <c r="G7" s="1" t="s">
        <v>7</v>
      </c>
      <c r="H7" s="21">
        <f t="shared" ref="H7:H70" si="2">MIN(J7,M7,P7,S7,V7,Y7,AE7,AH7,AK7,AN7,AQ7,AT7)</f>
        <v>196.8</v>
      </c>
      <c r="I7" s="21">
        <v>290</v>
      </c>
      <c r="J7" s="22">
        <f t="shared" ref="J7:J70" si="3">I7*1.23</f>
        <v>356.7</v>
      </c>
      <c r="K7" s="21">
        <f t="shared" ref="K7:K70" si="4">H7/J7*F7</f>
        <v>0.55172413793103459</v>
      </c>
      <c r="L7" s="21">
        <v>400</v>
      </c>
      <c r="M7" s="22">
        <f t="shared" si="0"/>
        <v>492</v>
      </c>
      <c r="N7" s="21">
        <f t="shared" ref="N7:N70" si="5">H7/M7*F7</f>
        <v>0.4</v>
      </c>
      <c r="O7" s="21">
        <v>330</v>
      </c>
      <c r="P7" s="22">
        <f t="shared" ref="P7:P70" si="6">O7*1.23</f>
        <v>405.9</v>
      </c>
      <c r="Q7" s="21">
        <f t="shared" ref="Q7:Q70" si="7">H7/P7*F7</f>
        <v>0.48484848484848492</v>
      </c>
      <c r="R7" s="21">
        <v>190</v>
      </c>
      <c r="S7" s="22">
        <f t="shared" ref="S7:S70" si="8">R7*1.23</f>
        <v>233.7</v>
      </c>
      <c r="T7" s="21">
        <f t="shared" ref="T7:T70" si="9">H7/S7*F7</f>
        <v>0.8421052631578948</v>
      </c>
      <c r="U7" s="21">
        <v>200</v>
      </c>
      <c r="V7" s="22">
        <f t="shared" ref="V7:V70" si="10">U7*1.23</f>
        <v>246</v>
      </c>
      <c r="W7" s="21">
        <f t="shared" ref="W7:W70" si="11">H7/V7*F7</f>
        <v>0.8</v>
      </c>
      <c r="X7" s="45">
        <v>340</v>
      </c>
      <c r="Y7" s="46">
        <f t="shared" ref="Y7:Y70" si="12">X7*1.23</f>
        <v>418.2</v>
      </c>
      <c r="Z7" s="45">
        <f t="shared" ref="Z7:Z70" si="13">H7/Y7*F7</f>
        <v>0.4705882352941177</v>
      </c>
      <c r="AA7" s="51">
        <v>340</v>
      </c>
      <c r="AB7" s="51">
        <f t="shared" ref="AB7:AB70" si="14">AA7*1.23</f>
        <v>418.2</v>
      </c>
      <c r="AC7" s="45"/>
      <c r="AD7" s="21">
        <v>200</v>
      </c>
      <c r="AE7" s="22">
        <f t="shared" si="1"/>
        <v>246</v>
      </c>
      <c r="AF7" s="21">
        <f t="shared" ref="AF7:AF70" si="15">H7/AE7*F7</f>
        <v>0.8</v>
      </c>
      <c r="AG7" s="21">
        <v>450</v>
      </c>
      <c r="AH7" s="22">
        <f t="shared" ref="AH7:AH70" si="16">AG7*1.23</f>
        <v>553.5</v>
      </c>
      <c r="AI7" s="21">
        <f t="shared" ref="AI7:AI70" si="17">H7/AH7*F7</f>
        <v>0.35555555555555557</v>
      </c>
      <c r="AJ7" s="21">
        <v>200</v>
      </c>
      <c r="AK7" s="22">
        <f t="shared" ref="AK7:AK70" si="18">AJ7*1.23</f>
        <v>246</v>
      </c>
      <c r="AL7" s="21">
        <f t="shared" ref="AL7:AL70" si="19">H7/AK7*F7</f>
        <v>0.8</v>
      </c>
      <c r="AM7" s="21">
        <v>300</v>
      </c>
      <c r="AN7" s="22">
        <f t="shared" ref="AN7:AN70" si="20">AM7*1.23</f>
        <v>369</v>
      </c>
      <c r="AO7" s="21">
        <f t="shared" ref="AO7:AO70" si="21">H7/AN7*F7</f>
        <v>0.53333333333333333</v>
      </c>
      <c r="AP7" s="21">
        <v>160</v>
      </c>
      <c r="AQ7" s="22">
        <f t="shared" ref="AQ7:AQ15" si="22">AP7*1.23</f>
        <v>196.8</v>
      </c>
      <c r="AR7" s="21">
        <f t="shared" ref="AR7:AR70" si="23">H7/AQ7*F7</f>
        <v>1</v>
      </c>
      <c r="AS7" s="21">
        <v>230</v>
      </c>
      <c r="AT7" s="21">
        <f t="shared" ref="AT7:AT70" si="24">AS7*1.23</f>
        <v>282.89999999999998</v>
      </c>
      <c r="AU7" s="21">
        <f t="shared" ref="AU7:AU70" si="25">H7/AT7*F7</f>
        <v>0.69565217391304357</v>
      </c>
    </row>
    <row r="8" spans="2:47" ht="30.75" customHeight="1" x14ac:dyDescent="0.25">
      <c r="B8" s="3">
        <v>3</v>
      </c>
      <c r="C8" s="264" t="s">
        <v>9</v>
      </c>
      <c r="D8" s="264"/>
      <c r="E8" s="264"/>
      <c r="F8" s="5">
        <v>5</v>
      </c>
      <c r="G8" s="1" t="s">
        <v>7</v>
      </c>
      <c r="H8" s="21">
        <f t="shared" si="2"/>
        <v>861</v>
      </c>
      <c r="I8" s="21">
        <v>700</v>
      </c>
      <c r="J8" s="22">
        <f t="shared" si="3"/>
        <v>861</v>
      </c>
      <c r="K8" s="21">
        <f t="shared" si="4"/>
        <v>5</v>
      </c>
      <c r="L8" s="21">
        <v>2500</v>
      </c>
      <c r="M8" s="22">
        <f t="shared" si="0"/>
        <v>3075</v>
      </c>
      <c r="N8" s="21">
        <f t="shared" si="5"/>
        <v>1.4000000000000001</v>
      </c>
      <c r="O8" s="21">
        <v>800</v>
      </c>
      <c r="P8" s="22">
        <f t="shared" si="6"/>
        <v>984</v>
      </c>
      <c r="Q8" s="21">
        <f t="shared" si="7"/>
        <v>4.375</v>
      </c>
      <c r="R8" s="21">
        <v>1400</v>
      </c>
      <c r="S8" s="22">
        <f t="shared" si="8"/>
        <v>1722</v>
      </c>
      <c r="T8" s="21">
        <f t="shared" si="9"/>
        <v>2.5</v>
      </c>
      <c r="U8" s="21">
        <v>1400</v>
      </c>
      <c r="V8" s="22">
        <f t="shared" si="10"/>
        <v>1722</v>
      </c>
      <c r="W8" s="21">
        <f t="shared" si="11"/>
        <v>2.5</v>
      </c>
      <c r="X8" s="45">
        <v>799</v>
      </c>
      <c r="Y8" s="46">
        <f t="shared" si="12"/>
        <v>982.77</v>
      </c>
      <c r="Z8" s="45">
        <f t="shared" si="13"/>
        <v>4.3804755944931166</v>
      </c>
      <c r="AA8" s="51">
        <v>700</v>
      </c>
      <c r="AB8" s="51">
        <f t="shared" si="14"/>
        <v>861</v>
      </c>
      <c r="AC8" s="45"/>
      <c r="AD8" s="21">
        <v>1380</v>
      </c>
      <c r="AE8" s="22">
        <f t="shared" si="1"/>
        <v>1697.3999999999999</v>
      </c>
      <c r="AF8" s="21">
        <f t="shared" si="15"/>
        <v>2.5362318840579712</v>
      </c>
      <c r="AG8" s="21">
        <v>1300</v>
      </c>
      <c r="AH8" s="22">
        <f t="shared" si="16"/>
        <v>1599</v>
      </c>
      <c r="AI8" s="21">
        <f t="shared" si="17"/>
        <v>2.6923076923076921</v>
      </c>
      <c r="AJ8" s="21">
        <v>1300</v>
      </c>
      <c r="AK8" s="22">
        <f t="shared" si="18"/>
        <v>1599</v>
      </c>
      <c r="AL8" s="21">
        <f t="shared" si="19"/>
        <v>2.6923076923076921</v>
      </c>
      <c r="AM8" s="21">
        <v>1200</v>
      </c>
      <c r="AN8" s="22">
        <f t="shared" si="20"/>
        <v>1476</v>
      </c>
      <c r="AO8" s="21">
        <f t="shared" si="21"/>
        <v>2.916666666666667</v>
      </c>
      <c r="AP8" s="21">
        <v>1400</v>
      </c>
      <c r="AQ8" s="22">
        <f t="shared" si="22"/>
        <v>1722</v>
      </c>
      <c r="AR8" s="21">
        <f t="shared" si="23"/>
        <v>2.5</v>
      </c>
      <c r="AS8" s="21">
        <v>1350</v>
      </c>
      <c r="AT8" s="21">
        <f t="shared" si="24"/>
        <v>1660.5</v>
      </c>
      <c r="AU8" s="21">
        <f t="shared" si="25"/>
        <v>2.5925925925925926</v>
      </c>
    </row>
    <row r="9" spans="2:47" ht="27" customHeight="1" x14ac:dyDescent="0.25">
      <c r="B9" s="3">
        <v>4</v>
      </c>
      <c r="C9" s="234" t="s">
        <v>10</v>
      </c>
      <c r="D9" s="235"/>
      <c r="E9" s="235"/>
      <c r="F9" s="5">
        <v>6</v>
      </c>
      <c r="G9" s="1" t="s">
        <v>7</v>
      </c>
      <c r="H9" s="21">
        <f t="shared" si="2"/>
        <v>1474.77</v>
      </c>
      <c r="I9" s="21">
        <v>1990</v>
      </c>
      <c r="J9" s="22">
        <f t="shared" si="3"/>
        <v>2447.6999999999998</v>
      </c>
      <c r="K9" s="21">
        <f t="shared" si="4"/>
        <v>3.6150753768844224</v>
      </c>
      <c r="L9" s="21">
        <v>2200</v>
      </c>
      <c r="M9" s="22">
        <f t="shared" si="0"/>
        <v>2706</v>
      </c>
      <c r="N9" s="21">
        <f t="shared" si="5"/>
        <v>3.2700000000000005</v>
      </c>
      <c r="O9" s="21">
        <v>1200</v>
      </c>
      <c r="P9" s="22">
        <f t="shared" si="6"/>
        <v>1476</v>
      </c>
      <c r="Q9" s="21">
        <f t="shared" si="7"/>
        <v>5.9950000000000001</v>
      </c>
      <c r="R9" s="21">
        <v>2650</v>
      </c>
      <c r="S9" s="22">
        <f t="shared" si="8"/>
        <v>3259.5</v>
      </c>
      <c r="T9" s="21">
        <f t="shared" si="9"/>
        <v>2.7147169811320757</v>
      </c>
      <c r="U9" s="21">
        <v>2600</v>
      </c>
      <c r="V9" s="22">
        <f t="shared" si="10"/>
        <v>3198</v>
      </c>
      <c r="W9" s="21">
        <f t="shared" si="11"/>
        <v>2.766923076923077</v>
      </c>
      <c r="X9" s="45">
        <v>1199</v>
      </c>
      <c r="Y9" s="46">
        <f t="shared" si="12"/>
        <v>1474.77</v>
      </c>
      <c r="Z9" s="45">
        <f t="shared" si="13"/>
        <v>6</v>
      </c>
      <c r="AA9" s="51">
        <v>1199</v>
      </c>
      <c r="AB9" s="51">
        <f t="shared" si="14"/>
        <v>1474.77</v>
      </c>
      <c r="AC9" s="45"/>
      <c r="AD9" s="21">
        <v>2650</v>
      </c>
      <c r="AE9" s="22">
        <f t="shared" si="1"/>
        <v>3259.5</v>
      </c>
      <c r="AF9" s="21">
        <f t="shared" si="15"/>
        <v>2.7147169811320757</v>
      </c>
      <c r="AG9" s="21">
        <v>2490</v>
      </c>
      <c r="AH9" s="22">
        <f t="shared" si="16"/>
        <v>3062.7</v>
      </c>
      <c r="AI9" s="21">
        <f t="shared" si="17"/>
        <v>2.8891566265060242</v>
      </c>
      <c r="AJ9" s="21">
        <v>2500</v>
      </c>
      <c r="AK9" s="22">
        <f t="shared" si="18"/>
        <v>3075</v>
      </c>
      <c r="AL9" s="21">
        <f t="shared" si="19"/>
        <v>2.8775999999999997</v>
      </c>
      <c r="AM9" s="21">
        <v>2300</v>
      </c>
      <c r="AN9" s="22">
        <f t="shared" si="20"/>
        <v>2829</v>
      </c>
      <c r="AO9" s="21">
        <f t="shared" si="21"/>
        <v>3.1278260869565218</v>
      </c>
      <c r="AP9" s="21">
        <v>2800</v>
      </c>
      <c r="AQ9" s="22">
        <f t="shared" si="22"/>
        <v>3444</v>
      </c>
      <c r="AR9" s="21">
        <f t="shared" si="23"/>
        <v>2.5692857142857144</v>
      </c>
      <c r="AS9" s="21">
        <v>2400</v>
      </c>
      <c r="AT9" s="21">
        <f t="shared" si="24"/>
        <v>2952</v>
      </c>
      <c r="AU9" s="21">
        <f t="shared" si="25"/>
        <v>2.9975000000000001</v>
      </c>
    </row>
    <row r="10" spans="2:47" ht="31.5" customHeight="1" x14ac:dyDescent="0.25">
      <c r="B10" s="3">
        <v>5</v>
      </c>
      <c r="C10" s="234" t="s">
        <v>11</v>
      </c>
      <c r="D10" s="235"/>
      <c r="E10" s="235"/>
      <c r="F10" s="5">
        <v>3</v>
      </c>
      <c r="G10" s="1" t="s">
        <v>7</v>
      </c>
      <c r="H10" s="21">
        <f t="shared" si="2"/>
        <v>369</v>
      </c>
      <c r="I10" s="21">
        <v>490</v>
      </c>
      <c r="J10" s="22">
        <f t="shared" si="3"/>
        <v>602.70000000000005</v>
      </c>
      <c r="K10" s="21">
        <f t="shared" si="4"/>
        <v>1.8367346938775508</v>
      </c>
      <c r="L10" s="21">
        <v>300</v>
      </c>
      <c r="M10" s="22">
        <f t="shared" si="0"/>
        <v>369</v>
      </c>
      <c r="N10" s="21">
        <f t="shared" si="5"/>
        <v>3</v>
      </c>
      <c r="O10" s="21">
        <v>530</v>
      </c>
      <c r="P10" s="22">
        <f t="shared" si="6"/>
        <v>651.9</v>
      </c>
      <c r="Q10" s="21">
        <f t="shared" si="7"/>
        <v>1.6981132075471699</v>
      </c>
      <c r="R10" s="21">
        <v>600</v>
      </c>
      <c r="S10" s="22">
        <f t="shared" si="8"/>
        <v>738</v>
      </c>
      <c r="T10" s="21">
        <f t="shared" si="9"/>
        <v>1.5</v>
      </c>
      <c r="U10" s="21">
        <v>500</v>
      </c>
      <c r="V10" s="22">
        <f t="shared" si="10"/>
        <v>615</v>
      </c>
      <c r="W10" s="21">
        <f t="shared" si="11"/>
        <v>1.7999999999999998</v>
      </c>
      <c r="X10" s="45">
        <v>525</v>
      </c>
      <c r="Y10" s="46">
        <f t="shared" si="12"/>
        <v>645.75</v>
      </c>
      <c r="Z10" s="45">
        <f t="shared" si="13"/>
        <v>1.7142857142857142</v>
      </c>
      <c r="AA10" s="51">
        <v>500</v>
      </c>
      <c r="AB10" s="51">
        <f t="shared" si="14"/>
        <v>615</v>
      </c>
      <c r="AC10" s="45"/>
      <c r="AD10" s="21">
        <v>700</v>
      </c>
      <c r="AE10" s="22">
        <f t="shared" si="1"/>
        <v>861</v>
      </c>
      <c r="AF10" s="21">
        <f t="shared" si="15"/>
        <v>1.2857142857142856</v>
      </c>
      <c r="AG10" s="21">
        <v>500</v>
      </c>
      <c r="AH10" s="22">
        <f t="shared" si="16"/>
        <v>615</v>
      </c>
      <c r="AI10" s="21">
        <f t="shared" si="17"/>
        <v>1.7999999999999998</v>
      </c>
      <c r="AJ10" s="21">
        <v>500</v>
      </c>
      <c r="AK10" s="22">
        <f t="shared" si="18"/>
        <v>615</v>
      </c>
      <c r="AL10" s="21">
        <f t="shared" si="19"/>
        <v>1.7999999999999998</v>
      </c>
      <c r="AM10" s="21">
        <v>500</v>
      </c>
      <c r="AN10" s="22">
        <f t="shared" si="20"/>
        <v>615</v>
      </c>
      <c r="AO10" s="21">
        <f t="shared" si="21"/>
        <v>1.7999999999999998</v>
      </c>
      <c r="AP10" s="21">
        <v>700</v>
      </c>
      <c r="AQ10" s="22">
        <f t="shared" si="22"/>
        <v>861</v>
      </c>
      <c r="AR10" s="21">
        <f t="shared" si="23"/>
        <v>1.2857142857142856</v>
      </c>
      <c r="AS10" s="21">
        <v>600</v>
      </c>
      <c r="AT10" s="21">
        <f t="shared" si="24"/>
        <v>738</v>
      </c>
      <c r="AU10" s="21">
        <f t="shared" si="25"/>
        <v>1.5</v>
      </c>
    </row>
    <row r="11" spans="2:47" x14ac:dyDescent="0.25">
      <c r="B11" s="3">
        <v>6</v>
      </c>
      <c r="C11" s="255" t="s">
        <v>12</v>
      </c>
      <c r="D11" s="256"/>
      <c r="E11" s="257"/>
      <c r="F11" s="5">
        <v>0.1</v>
      </c>
      <c r="G11" s="1" t="s">
        <v>7</v>
      </c>
      <c r="H11" s="21">
        <f t="shared" si="2"/>
        <v>1228.77</v>
      </c>
      <c r="I11" s="21">
        <v>1800</v>
      </c>
      <c r="J11" s="22">
        <f t="shared" si="3"/>
        <v>2214</v>
      </c>
      <c r="K11" s="21">
        <f t="shared" si="4"/>
        <v>5.5499999999999994E-2</v>
      </c>
      <c r="L11" s="21">
        <v>1500</v>
      </c>
      <c r="M11" s="22">
        <f t="shared" si="0"/>
        <v>1845</v>
      </c>
      <c r="N11" s="21">
        <f t="shared" si="5"/>
        <v>6.6600000000000006E-2</v>
      </c>
      <c r="O11" s="21">
        <v>1000</v>
      </c>
      <c r="P11" s="22">
        <f t="shared" si="6"/>
        <v>1230</v>
      </c>
      <c r="Q11" s="21">
        <f t="shared" si="7"/>
        <v>9.9900000000000003E-2</v>
      </c>
      <c r="R11" s="21">
        <v>1800</v>
      </c>
      <c r="S11" s="22">
        <f t="shared" si="8"/>
        <v>2214</v>
      </c>
      <c r="T11" s="21">
        <f t="shared" si="9"/>
        <v>5.5499999999999994E-2</v>
      </c>
      <c r="U11" s="21">
        <v>2000</v>
      </c>
      <c r="V11" s="22">
        <f t="shared" si="10"/>
        <v>2460</v>
      </c>
      <c r="W11" s="21">
        <f t="shared" si="11"/>
        <v>4.9950000000000001E-2</v>
      </c>
      <c r="X11" s="45">
        <v>999</v>
      </c>
      <c r="Y11" s="46">
        <f t="shared" si="12"/>
        <v>1228.77</v>
      </c>
      <c r="Z11" s="45">
        <f t="shared" si="13"/>
        <v>0.1</v>
      </c>
      <c r="AA11" s="51">
        <v>980</v>
      </c>
      <c r="AB11" s="51">
        <f t="shared" si="14"/>
        <v>1205.4000000000001</v>
      </c>
      <c r="AC11" s="45"/>
      <c r="AD11" s="21">
        <v>2000</v>
      </c>
      <c r="AE11" s="22">
        <f t="shared" si="1"/>
        <v>2460</v>
      </c>
      <c r="AF11" s="21">
        <f t="shared" si="15"/>
        <v>4.9950000000000001E-2</v>
      </c>
      <c r="AG11" s="21">
        <v>1100</v>
      </c>
      <c r="AH11" s="22">
        <f t="shared" si="16"/>
        <v>1353</v>
      </c>
      <c r="AI11" s="21">
        <f t="shared" si="17"/>
        <v>9.0818181818181826E-2</v>
      </c>
      <c r="AJ11" s="21">
        <v>2000</v>
      </c>
      <c r="AK11" s="22">
        <f t="shared" si="18"/>
        <v>2460</v>
      </c>
      <c r="AL11" s="21">
        <f t="shared" si="19"/>
        <v>4.9950000000000001E-2</v>
      </c>
      <c r="AM11" s="21">
        <v>1000</v>
      </c>
      <c r="AN11" s="22">
        <f t="shared" si="20"/>
        <v>1230</v>
      </c>
      <c r="AO11" s="21">
        <f t="shared" si="21"/>
        <v>9.9900000000000003E-2</v>
      </c>
      <c r="AP11" s="21">
        <v>5000</v>
      </c>
      <c r="AQ11" s="22">
        <f t="shared" si="22"/>
        <v>6150</v>
      </c>
      <c r="AR11" s="21">
        <f t="shared" si="23"/>
        <v>1.9980000000000001E-2</v>
      </c>
      <c r="AS11" s="21">
        <v>2200</v>
      </c>
      <c r="AT11" s="21">
        <f t="shared" si="24"/>
        <v>2706</v>
      </c>
      <c r="AU11" s="21">
        <f t="shared" si="25"/>
        <v>4.5409090909090913E-2</v>
      </c>
    </row>
    <row r="12" spans="2:47" x14ac:dyDescent="0.25">
      <c r="B12" s="3">
        <v>7</v>
      </c>
      <c r="C12" s="255" t="s">
        <v>13</v>
      </c>
      <c r="D12" s="256"/>
      <c r="E12" s="257"/>
      <c r="F12" s="5">
        <v>0.5</v>
      </c>
      <c r="G12" s="1" t="s">
        <v>7</v>
      </c>
      <c r="H12" s="21">
        <f t="shared" si="2"/>
        <v>736.77</v>
      </c>
      <c r="I12" s="21">
        <v>900</v>
      </c>
      <c r="J12" s="22">
        <f t="shared" si="3"/>
        <v>1107</v>
      </c>
      <c r="K12" s="21">
        <f t="shared" si="4"/>
        <v>0.33277777777777778</v>
      </c>
      <c r="L12" s="21">
        <v>1000</v>
      </c>
      <c r="M12" s="22">
        <f t="shared" si="0"/>
        <v>1230</v>
      </c>
      <c r="N12" s="21">
        <f t="shared" si="5"/>
        <v>0.29949999999999999</v>
      </c>
      <c r="O12" s="21">
        <v>600</v>
      </c>
      <c r="P12" s="22">
        <f t="shared" si="6"/>
        <v>738</v>
      </c>
      <c r="Q12" s="21">
        <f t="shared" si="7"/>
        <v>0.49916666666666665</v>
      </c>
      <c r="R12" s="21">
        <v>1200</v>
      </c>
      <c r="S12" s="22">
        <f t="shared" si="8"/>
        <v>1476</v>
      </c>
      <c r="T12" s="21">
        <f t="shared" si="9"/>
        <v>0.24958333333333332</v>
      </c>
      <c r="U12" s="21">
        <v>1000</v>
      </c>
      <c r="V12" s="22">
        <f t="shared" si="10"/>
        <v>1230</v>
      </c>
      <c r="W12" s="21">
        <f t="shared" si="11"/>
        <v>0.29949999999999999</v>
      </c>
      <c r="X12" s="45">
        <v>599</v>
      </c>
      <c r="Y12" s="46">
        <f t="shared" si="12"/>
        <v>736.77</v>
      </c>
      <c r="Z12" s="45">
        <f t="shared" si="13"/>
        <v>0.5</v>
      </c>
      <c r="AA12" s="51">
        <v>599</v>
      </c>
      <c r="AB12" s="51">
        <f t="shared" si="14"/>
        <v>736.77</v>
      </c>
      <c r="AC12" s="45"/>
      <c r="AD12" s="21">
        <v>2300</v>
      </c>
      <c r="AE12" s="22">
        <f t="shared" si="1"/>
        <v>2829</v>
      </c>
      <c r="AF12" s="21">
        <f t="shared" si="15"/>
        <v>0.13021739130434781</v>
      </c>
      <c r="AG12" s="21">
        <v>1400</v>
      </c>
      <c r="AH12" s="22">
        <f t="shared" si="16"/>
        <v>1722</v>
      </c>
      <c r="AI12" s="21">
        <f t="shared" si="17"/>
        <v>0.21392857142857141</v>
      </c>
      <c r="AJ12" s="21">
        <v>1400</v>
      </c>
      <c r="AK12" s="22">
        <f t="shared" si="18"/>
        <v>1722</v>
      </c>
      <c r="AL12" s="21">
        <f t="shared" si="19"/>
        <v>0.21392857142857141</v>
      </c>
      <c r="AM12" s="21">
        <v>1000</v>
      </c>
      <c r="AN12" s="22">
        <f t="shared" si="20"/>
        <v>1230</v>
      </c>
      <c r="AO12" s="21">
        <f t="shared" si="21"/>
        <v>0.29949999999999999</v>
      </c>
      <c r="AP12" s="21">
        <v>2500</v>
      </c>
      <c r="AQ12" s="22">
        <f t="shared" si="22"/>
        <v>3075</v>
      </c>
      <c r="AR12" s="21">
        <f t="shared" si="23"/>
        <v>0.1198</v>
      </c>
      <c r="AS12" s="21">
        <v>1380</v>
      </c>
      <c r="AT12" s="21">
        <f t="shared" si="24"/>
        <v>1697.3999999999999</v>
      </c>
      <c r="AU12" s="21">
        <f t="shared" si="25"/>
        <v>0.21702898550724639</v>
      </c>
    </row>
    <row r="13" spans="2:47" x14ac:dyDescent="0.25">
      <c r="B13" s="3">
        <v>8</v>
      </c>
      <c r="C13" s="255" t="s">
        <v>14</v>
      </c>
      <c r="D13" s="256"/>
      <c r="E13" s="257"/>
      <c r="F13" s="5">
        <v>0.2</v>
      </c>
      <c r="G13" s="1" t="s">
        <v>7</v>
      </c>
      <c r="H13" s="21">
        <f t="shared" si="2"/>
        <v>123</v>
      </c>
      <c r="I13" s="21">
        <v>200</v>
      </c>
      <c r="J13" s="22">
        <f t="shared" si="3"/>
        <v>246</v>
      </c>
      <c r="K13" s="21">
        <f t="shared" si="4"/>
        <v>0.1</v>
      </c>
      <c r="L13" s="21">
        <v>150</v>
      </c>
      <c r="M13" s="22">
        <f t="shared" si="0"/>
        <v>184.5</v>
      </c>
      <c r="N13" s="21">
        <f t="shared" si="5"/>
        <v>0.13333333333333333</v>
      </c>
      <c r="O13" s="21">
        <v>150</v>
      </c>
      <c r="P13" s="22">
        <f t="shared" si="6"/>
        <v>184.5</v>
      </c>
      <c r="Q13" s="21">
        <f t="shared" si="7"/>
        <v>0.13333333333333333</v>
      </c>
      <c r="R13" s="21">
        <v>340</v>
      </c>
      <c r="S13" s="22">
        <f t="shared" si="8"/>
        <v>418.2</v>
      </c>
      <c r="T13" s="21">
        <f t="shared" si="9"/>
        <v>5.8823529411764712E-2</v>
      </c>
      <c r="U13" s="21">
        <v>100</v>
      </c>
      <c r="V13" s="22">
        <f t="shared" si="10"/>
        <v>123</v>
      </c>
      <c r="W13" s="21">
        <f t="shared" si="11"/>
        <v>0.2</v>
      </c>
      <c r="X13" s="45">
        <v>147</v>
      </c>
      <c r="Y13" s="46">
        <f t="shared" si="12"/>
        <v>180.81</v>
      </c>
      <c r="Z13" s="45">
        <f t="shared" si="13"/>
        <v>0.1360544217687075</v>
      </c>
      <c r="AA13" s="51">
        <v>147</v>
      </c>
      <c r="AB13" s="51">
        <f t="shared" si="14"/>
        <v>180.81</v>
      </c>
      <c r="AC13" s="45"/>
      <c r="AD13" s="21">
        <v>300</v>
      </c>
      <c r="AE13" s="22">
        <f t="shared" si="1"/>
        <v>369</v>
      </c>
      <c r="AF13" s="21">
        <f t="shared" si="15"/>
        <v>6.6666666666666666E-2</v>
      </c>
      <c r="AG13" s="21">
        <v>150</v>
      </c>
      <c r="AH13" s="22">
        <f t="shared" si="16"/>
        <v>184.5</v>
      </c>
      <c r="AI13" s="21">
        <f t="shared" si="17"/>
        <v>0.13333333333333333</v>
      </c>
      <c r="AJ13" s="21">
        <v>180</v>
      </c>
      <c r="AK13" s="22">
        <f t="shared" si="18"/>
        <v>221.4</v>
      </c>
      <c r="AL13" s="21">
        <f t="shared" si="19"/>
        <v>0.11111111111111112</v>
      </c>
      <c r="AM13" s="21">
        <v>200</v>
      </c>
      <c r="AN13" s="22">
        <f t="shared" si="20"/>
        <v>246</v>
      </c>
      <c r="AO13" s="21">
        <f t="shared" si="21"/>
        <v>0.1</v>
      </c>
      <c r="AP13" s="21">
        <v>500</v>
      </c>
      <c r="AQ13" s="22">
        <f t="shared" si="22"/>
        <v>615</v>
      </c>
      <c r="AR13" s="21">
        <f t="shared" si="23"/>
        <v>4.0000000000000008E-2</v>
      </c>
      <c r="AS13" s="21">
        <v>200</v>
      </c>
      <c r="AT13" s="21">
        <f t="shared" si="24"/>
        <v>246</v>
      </c>
      <c r="AU13" s="21">
        <f t="shared" si="25"/>
        <v>0.1</v>
      </c>
    </row>
    <row r="14" spans="2:47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2"/>
        <v>612.54</v>
      </c>
      <c r="I14" s="21">
        <v>2400</v>
      </c>
      <c r="J14" s="22">
        <f t="shared" si="3"/>
        <v>2952</v>
      </c>
      <c r="K14" s="21">
        <f t="shared" si="4"/>
        <v>2.0750000000000001E-2</v>
      </c>
      <c r="L14" s="21">
        <v>1500</v>
      </c>
      <c r="M14" s="22">
        <f t="shared" si="0"/>
        <v>1845</v>
      </c>
      <c r="N14" s="21">
        <f t="shared" si="5"/>
        <v>3.32E-2</v>
      </c>
      <c r="O14" s="21">
        <v>600</v>
      </c>
      <c r="P14" s="22">
        <f t="shared" si="6"/>
        <v>738</v>
      </c>
      <c r="Q14" s="21">
        <f t="shared" si="7"/>
        <v>8.3000000000000004E-2</v>
      </c>
      <c r="R14" s="21">
        <v>3000</v>
      </c>
      <c r="S14" s="22">
        <f t="shared" si="8"/>
        <v>3690</v>
      </c>
      <c r="T14" s="21">
        <f t="shared" si="9"/>
        <v>1.66E-2</v>
      </c>
      <c r="U14" s="21">
        <v>5000</v>
      </c>
      <c r="V14" s="22">
        <f t="shared" si="10"/>
        <v>6150</v>
      </c>
      <c r="W14" s="21">
        <f t="shared" si="11"/>
        <v>9.9600000000000001E-3</v>
      </c>
      <c r="X14" s="45">
        <v>498</v>
      </c>
      <c r="Y14" s="46">
        <f t="shared" si="12"/>
        <v>612.54</v>
      </c>
      <c r="Z14" s="45">
        <f t="shared" si="13"/>
        <v>0.1</v>
      </c>
      <c r="AA14" s="51">
        <v>498</v>
      </c>
      <c r="AB14" s="51">
        <f t="shared" si="14"/>
        <v>612.54</v>
      </c>
      <c r="AC14" s="45"/>
      <c r="AD14" s="21">
        <v>3200</v>
      </c>
      <c r="AE14" s="22">
        <f t="shared" si="1"/>
        <v>3936</v>
      </c>
      <c r="AF14" s="21">
        <f t="shared" si="15"/>
        <v>1.55625E-2</v>
      </c>
      <c r="AG14" s="21">
        <v>4000</v>
      </c>
      <c r="AH14" s="22">
        <f t="shared" si="16"/>
        <v>4920</v>
      </c>
      <c r="AI14" s="21">
        <f t="shared" si="17"/>
        <v>1.2449999999999999E-2</v>
      </c>
      <c r="AJ14" s="21">
        <v>4600</v>
      </c>
      <c r="AK14" s="22">
        <f t="shared" si="18"/>
        <v>5658</v>
      </c>
      <c r="AL14" s="21">
        <f t="shared" si="19"/>
        <v>1.0826086956521739E-2</v>
      </c>
      <c r="AM14" s="21">
        <v>2700</v>
      </c>
      <c r="AN14" s="22">
        <f t="shared" si="20"/>
        <v>3321</v>
      </c>
      <c r="AO14" s="21">
        <f t="shared" si="21"/>
        <v>1.8444444444444444E-2</v>
      </c>
      <c r="AP14" s="21">
        <v>6000</v>
      </c>
      <c r="AQ14" s="22">
        <f t="shared" si="22"/>
        <v>7380</v>
      </c>
      <c r="AR14" s="21">
        <f t="shared" si="23"/>
        <v>8.3000000000000001E-3</v>
      </c>
      <c r="AS14" s="21">
        <v>5000</v>
      </c>
      <c r="AT14" s="21">
        <f t="shared" si="24"/>
        <v>6150</v>
      </c>
      <c r="AU14" s="21">
        <f t="shared" si="25"/>
        <v>9.9600000000000001E-3</v>
      </c>
    </row>
    <row r="15" spans="2:47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2"/>
        <v>246</v>
      </c>
      <c r="I15" s="21">
        <v>200</v>
      </c>
      <c r="J15" s="22">
        <f t="shared" si="3"/>
        <v>246</v>
      </c>
      <c r="K15" s="21">
        <f t="shared" si="4"/>
        <v>1</v>
      </c>
      <c r="L15" s="21">
        <v>300</v>
      </c>
      <c r="M15" s="22">
        <f t="shared" si="0"/>
        <v>369</v>
      </c>
      <c r="N15" s="21">
        <f t="shared" si="5"/>
        <v>0.66666666666666663</v>
      </c>
      <c r="O15" s="21">
        <v>365</v>
      </c>
      <c r="P15" s="22">
        <f t="shared" si="6"/>
        <v>448.95</v>
      </c>
      <c r="Q15" s="21">
        <f t="shared" si="7"/>
        <v>0.54794520547945202</v>
      </c>
      <c r="R15" s="21">
        <v>470</v>
      </c>
      <c r="S15" s="22">
        <f t="shared" si="8"/>
        <v>578.1</v>
      </c>
      <c r="T15" s="21">
        <f t="shared" si="9"/>
        <v>0.42553191489361702</v>
      </c>
      <c r="U15" s="21">
        <v>500</v>
      </c>
      <c r="V15" s="22">
        <f t="shared" si="10"/>
        <v>615</v>
      </c>
      <c r="W15" s="21">
        <f t="shared" si="11"/>
        <v>0.4</v>
      </c>
      <c r="X15" s="45">
        <v>350</v>
      </c>
      <c r="Y15" s="46">
        <f t="shared" si="12"/>
        <v>430.5</v>
      </c>
      <c r="Z15" s="45">
        <f t="shared" si="13"/>
        <v>0.5714285714285714</v>
      </c>
      <c r="AA15" s="51">
        <v>350</v>
      </c>
      <c r="AB15" s="51">
        <f t="shared" si="14"/>
        <v>430.5</v>
      </c>
      <c r="AC15" s="45"/>
      <c r="AD15" s="21">
        <v>480</v>
      </c>
      <c r="AE15" s="22">
        <f t="shared" si="1"/>
        <v>590.4</v>
      </c>
      <c r="AF15" s="21">
        <f t="shared" si="15"/>
        <v>0.41666666666666669</v>
      </c>
      <c r="AG15" s="21">
        <v>480</v>
      </c>
      <c r="AH15" s="22">
        <f t="shared" si="16"/>
        <v>590.4</v>
      </c>
      <c r="AI15" s="21">
        <f t="shared" si="17"/>
        <v>0.41666666666666669</v>
      </c>
      <c r="AJ15" s="21">
        <v>450</v>
      </c>
      <c r="AK15" s="22">
        <f t="shared" si="18"/>
        <v>553.5</v>
      </c>
      <c r="AL15" s="21">
        <f t="shared" si="19"/>
        <v>0.44444444444444442</v>
      </c>
      <c r="AM15" s="21">
        <v>350</v>
      </c>
      <c r="AN15" s="22">
        <f t="shared" si="20"/>
        <v>430.5</v>
      </c>
      <c r="AO15" s="21">
        <f t="shared" si="21"/>
        <v>0.5714285714285714</v>
      </c>
      <c r="AP15" s="21">
        <v>600</v>
      </c>
      <c r="AQ15" s="22">
        <f t="shared" si="22"/>
        <v>738</v>
      </c>
      <c r="AR15" s="21">
        <f t="shared" si="23"/>
        <v>0.33333333333333331</v>
      </c>
      <c r="AS15" s="21">
        <v>470</v>
      </c>
      <c r="AT15" s="21">
        <f t="shared" si="24"/>
        <v>578.1</v>
      </c>
      <c r="AU15" s="21">
        <f t="shared" si="25"/>
        <v>0.42553191489361702</v>
      </c>
    </row>
    <row r="16" spans="2:47" x14ac:dyDescent="0.25">
      <c r="B16" s="3">
        <v>11</v>
      </c>
      <c r="C16" s="249" t="s">
        <v>17</v>
      </c>
      <c r="D16" s="249" t="s">
        <v>18</v>
      </c>
      <c r="E16" s="4" t="s">
        <v>19</v>
      </c>
      <c r="F16" s="5">
        <v>6.2</v>
      </c>
      <c r="G16" s="1" t="s">
        <v>20</v>
      </c>
      <c r="H16" s="21">
        <f t="shared" si="2"/>
        <v>79.642499999999998</v>
      </c>
      <c r="I16" s="21">
        <v>65</v>
      </c>
      <c r="J16" s="22">
        <f t="shared" si="3"/>
        <v>79.95</v>
      </c>
      <c r="K16" s="21">
        <f t="shared" si="4"/>
        <v>6.1761538461538459</v>
      </c>
      <c r="L16" s="21">
        <v>80</v>
      </c>
      <c r="M16" s="21">
        <f>L16*1.23</f>
        <v>98.4</v>
      </c>
      <c r="N16" s="21">
        <f t="shared" si="5"/>
        <v>5.0181249999999995</v>
      </c>
      <c r="O16" s="21">
        <v>65</v>
      </c>
      <c r="P16" s="21">
        <f t="shared" si="6"/>
        <v>79.95</v>
      </c>
      <c r="Q16" s="21">
        <f t="shared" si="7"/>
        <v>6.1761538461538459</v>
      </c>
      <c r="R16" s="21">
        <v>70</v>
      </c>
      <c r="S16" s="21">
        <f t="shared" si="8"/>
        <v>86.1</v>
      </c>
      <c r="T16" s="21">
        <f t="shared" si="9"/>
        <v>5.7350000000000003</v>
      </c>
      <c r="U16" s="21">
        <v>80</v>
      </c>
      <c r="V16" s="21">
        <f t="shared" si="10"/>
        <v>98.4</v>
      </c>
      <c r="W16" s="21">
        <f t="shared" si="11"/>
        <v>5.0181249999999995</v>
      </c>
      <c r="X16" s="45">
        <v>64.75</v>
      </c>
      <c r="Y16" s="46">
        <f t="shared" si="12"/>
        <v>79.642499999999998</v>
      </c>
      <c r="Z16" s="45">
        <f t="shared" si="13"/>
        <v>6.2</v>
      </c>
      <c r="AA16" s="51">
        <v>64.75</v>
      </c>
      <c r="AB16" s="51">
        <f t="shared" si="14"/>
        <v>79.642499999999998</v>
      </c>
      <c r="AC16" s="45"/>
      <c r="AD16" s="21">
        <v>77</v>
      </c>
      <c r="AE16" s="22">
        <f t="shared" si="1"/>
        <v>94.71</v>
      </c>
      <c r="AF16" s="21">
        <f t="shared" si="15"/>
        <v>5.2136363636363638</v>
      </c>
      <c r="AG16" s="21">
        <v>80</v>
      </c>
      <c r="AH16" s="22">
        <f t="shared" si="16"/>
        <v>98.4</v>
      </c>
      <c r="AI16" s="21">
        <f t="shared" si="17"/>
        <v>5.0181249999999995</v>
      </c>
      <c r="AJ16" s="21">
        <v>70</v>
      </c>
      <c r="AK16" s="22">
        <f t="shared" si="18"/>
        <v>86.1</v>
      </c>
      <c r="AL16" s="21">
        <f t="shared" si="19"/>
        <v>5.7350000000000003</v>
      </c>
      <c r="AM16" s="21">
        <v>65</v>
      </c>
      <c r="AN16" s="22">
        <f t="shared" si="20"/>
        <v>79.95</v>
      </c>
      <c r="AO16" s="21">
        <f t="shared" si="21"/>
        <v>6.1761538461538459</v>
      </c>
      <c r="AP16" s="21">
        <v>80</v>
      </c>
      <c r="AQ16" s="21">
        <f>AP16*1.23</f>
        <v>98.4</v>
      </c>
      <c r="AR16" s="21">
        <f t="shared" si="23"/>
        <v>5.0181249999999995</v>
      </c>
      <c r="AS16" s="21">
        <v>80</v>
      </c>
      <c r="AT16" s="21">
        <f t="shared" si="24"/>
        <v>98.4</v>
      </c>
      <c r="AU16" s="21">
        <f t="shared" si="25"/>
        <v>5.0181249999999995</v>
      </c>
    </row>
    <row r="17" spans="2:47" x14ac:dyDescent="0.25">
      <c r="B17" s="3">
        <v>12</v>
      </c>
      <c r="C17" s="250"/>
      <c r="D17" s="250"/>
      <c r="E17" s="4" t="s">
        <v>21</v>
      </c>
      <c r="F17" s="5">
        <v>4.5</v>
      </c>
      <c r="G17" s="1" t="s">
        <v>20</v>
      </c>
      <c r="H17" s="21">
        <f t="shared" si="2"/>
        <v>86.1</v>
      </c>
      <c r="I17" s="21">
        <v>75</v>
      </c>
      <c r="J17" s="22">
        <f t="shared" si="3"/>
        <v>92.25</v>
      </c>
      <c r="K17" s="21">
        <f t="shared" si="4"/>
        <v>4.1999999999999993</v>
      </c>
      <c r="L17" s="21">
        <v>110</v>
      </c>
      <c r="M17" s="21">
        <f t="shared" ref="M17:M74" si="26">L17*1.23</f>
        <v>135.30000000000001</v>
      </c>
      <c r="N17" s="21">
        <f t="shared" si="5"/>
        <v>2.8636363636363633</v>
      </c>
      <c r="O17" s="21">
        <v>85</v>
      </c>
      <c r="P17" s="21">
        <f t="shared" si="6"/>
        <v>104.55</v>
      </c>
      <c r="Q17" s="21">
        <f t="shared" si="7"/>
        <v>3.7058823529411762</v>
      </c>
      <c r="R17" s="21">
        <v>90</v>
      </c>
      <c r="S17" s="21">
        <f t="shared" si="8"/>
        <v>110.7</v>
      </c>
      <c r="T17" s="21">
        <f t="shared" si="9"/>
        <v>3.4999999999999996</v>
      </c>
      <c r="U17" s="21">
        <v>110</v>
      </c>
      <c r="V17" s="21">
        <f t="shared" si="10"/>
        <v>135.30000000000001</v>
      </c>
      <c r="W17" s="21">
        <f t="shared" si="11"/>
        <v>2.8636363636363633</v>
      </c>
      <c r="X17" s="45">
        <v>85</v>
      </c>
      <c r="Y17" s="46">
        <f t="shared" si="12"/>
        <v>104.55</v>
      </c>
      <c r="Z17" s="45">
        <f t="shared" si="13"/>
        <v>3.7058823529411762</v>
      </c>
      <c r="AA17" s="51">
        <v>85</v>
      </c>
      <c r="AB17" s="51">
        <f t="shared" si="14"/>
        <v>104.55</v>
      </c>
      <c r="AC17" s="45"/>
      <c r="AD17" s="21">
        <v>105</v>
      </c>
      <c r="AE17" s="22">
        <f t="shared" si="1"/>
        <v>129.15</v>
      </c>
      <c r="AF17" s="21">
        <f t="shared" si="15"/>
        <v>3</v>
      </c>
      <c r="AG17" s="21">
        <v>100</v>
      </c>
      <c r="AH17" s="22">
        <f t="shared" si="16"/>
        <v>123</v>
      </c>
      <c r="AI17" s="21">
        <f t="shared" si="17"/>
        <v>3.15</v>
      </c>
      <c r="AJ17" s="21">
        <v>90</v>
      </c>
      <c r="AK17" s="22">
        <f t="shared" si="18"/>
        <v>110.7</v>
      </c>
      <c r="AL17" s="21">
        <f t="shared" si="19"/>
        <v>3.4999999999999996</v>
      </c>
      <c r="AM17" s="21">
        <v>75</v>
      </c>
      <c r="AN17" s="22">
        <f t="shared" si="20"/>
        <v>92.25</v>
      </c>
      <c r="AO17" s="21">
        <f t="shared" si="21"/>
        <v>4.1999999999999993</v>
      </c>
      <c r="AP17" s="21">
        <v>120</v>
      </c>
      <c r="AQ17" s="21">
        <f t="shared" ref="AQ17:AQ74" si="27">AP17*1.23</f>
        <v>147.6</v>
      </c>
      <c r="AR17" s="21">
        <f t="shared" si="23"/>
        <v>2.625</v>
      </c>
      <c r="AS17" s="21">
        <v>70</v>
      </c>
      <c r="AT17" s="21">
        <f t="shared" si="24"/>
        <v>86.1</v>
      </c>
      <c r="AU17" s="21">
        <f t="shared" si="25"/>
        <v>4.5</v>
      </c>
    </row>
    <row r="18" spans="2:47" x14ac:dyDescent="0.25">
      <c r="B18" s="3">
        <v>13</v>
      </c>
      <c r="C18" s="250"/>
      <c r="D18" s="250"/>
      <c r="E18" s="4" t="s">
        <v>22</v>
      </c>
      <c r="F18" s="5">
        <v>4</v>
      </c>
      <c r="G18" s="1" t="s">
        <v>20</v>
      </c>
      <c r="H18" s="21">
        <f t="shared" si="2"/>
        <v>120.53999999999999</v>
      </c>
      <c r="I18" s="21">
        <v>110</v>
      </c>
      <c r="J18" s="22">
        <f t="shared" si="3"/>
        <v>135.30000000000001</v>
      </c>
      <c r="K18" s="21">
        <f t="shared" si="4"/>
        <v>3.563636363636363</v>
      </c>
      <c r="L18" s="21">
        <v>120</v>
      </c>
      <c r="M18" s="21">
        <f t="shared" si="26"/>
        <v>147.6</v>
      </c>
      <c r="N18" s="21">
        <f t="shared" si="5"/>
        <v>3.2666666666666666</v>
      </c>
      <c r="O18" s="21">
        <v>98</v>
      </c>
      <c r="P18" s="21">
        <f t="shared" si="6"/>
        <v>120.53999999999999</v>
      </c>
      <c r="Q18" s="21">
        <f t="shared" si="7"/>
        <v>4</v>
      </c>
      <c r="R18" s="21">
        <v>120</v>
      </c>
      <c r="S18" s="21">
        <f t="shared" si="8"/>
        <v>147.6</v>
      </c>
      <c r="T18" s="21">
        <f t="shared" si="9"/>
        <v>3.2666666666666666</v>
      </c>
      <c r="U18" s="21">
        <v>140</v>
      </c>
      <c r="V18" s="21">
        <f t="shared" si="10"/>
        <v>172.2</v>
      </c>
      <c r="W18" s="21">
        <f t="shared" si="11"/>
        <v>2.8</v>
      </c>
      <c r="X18" s="45">
        <v>98</v>
      </c>
      <c r="Y18" s="46">
        <f t="shared" si="12"/>
        <v>120.53999999999999</v>
      </c>
      <c r="Z18" s="45">
        <f t="shared" si="13"/>
        <v>4</v>
      </c>
      <c r="AA18" s="51">
        <v>98</v>
      </c>
      <c r="AB18" s="51">
        <f t="shared" si="14"/>
        <v>120.53999999999999</v>
      </c>
      <c r="AC18" s="45"/>
      <c r="AD18" s="21">
        <v>145</v>
      </c>
      <c r="AE18" s="22">
        <f t="shared" si="1"/>
        <v>178.35</v>
      </c>
      <c r="AF18" s="21">
        <f t="shared" si="15"/>
        <v>2.703448275862069</v>
      </c>
      <c r="AG18" s="21">
        <v>125</v>
      </c>
      <c r="AH18" s="22">
        <f t="shared" si="16"/>
        <v>153.75</v>
      </c>
      <c r="AI18" s="21">
        <f t="shared" si="17"/>
        <v>3.1359999999999997</v>
      </c>
      <c r="AJ18" s="21">
        <v>120</v>
      </c>
      <c r="AK18" s="22">
        <f t="shared" si="18"/>
        <v>147.6</v>
      </c>
      <c r="AL18" s="21">
        <f t="shared" si="19"/>
        <v>3.2666666666666666</v>
      </c>
      <c r="AM18" s="21">
        <v>110</v>
      </c>
      <c r="AN18" s="22">
        <f t="shared" si="20"/>
        <v>135.30000000000001</v>
      </c>
      <c r="AO18" s="21">
        <f t="shared" si="21"/>
        <v>3.563636363636363</v>
      </c>
      <c r="AP18" s="21">
        <v>140</v>
      </c>
      <c r="AQ18" s="21">
        <f t="shared" si="27"/>
        <v>172.2</v>
      </c>
      <c r="AR18" s="21">
        <f t="shared" si="23"/>
        <v>2.8</v>
      </c>
      <c r="AS18" s="21">
        <v>100</v>
      </c>
      <c r="AT18" s="21">
        <f t="shared" si="24"/>
        <v>123</v>
      </c>
      <c r="AU18" s="21">
        <f t="shared" si="25"/>
        <v>3.92</v>
      </c>
    </row>
    <row r="19" spans="2:47" x14ac:dyDescent="0.25">
      <c r="B19" s="3">
        <v>14</v>
      </c>
      <c r="C19" s="251"/>
      <c r="D19" s="251"/>
      <c r="E19" s="4" t="s">
        <v>23</v>
      </c>
      <c r="F19" s="5">
        <v>2</v>
      </c>
      <c r="G19" s="1" t="s">
        <v>20</v>
      </c>
      <c r="H19" s="21">
        <f t="shared" si="2"/>
        <v>163.59</v>
      </c>
      <c r="I19" s="21">
        <v>160</v>
      </c>
      <c r="J19" s="22">
        <f t="shared" si="3"/>
        <v>196.8</v>
      </c>
      <c r="K19" s="21">
        <f t="shared" si="4"/>
        <v>1.6624999999999999</v>
      </c>
      <c r="L19" s="21">
        <v>140</v>
      </c>
      <c r="M19" s="21">
        <f t="shared" si="26"/>
        <v>172.2</v>
      </c>
      <c r="N19" s="21">
        <f t="shared" si="5"/>
        <v>1.9000000000000001</v>
      </c>
      <c r="O19" s="21">
        <v>135</v>
      </c>
      <c r="P19" s="21">
        <f t="shared" si="6"/>
        <v>166.05</v>
      </c>
      <c r="Q19" s="21">
        <f t="shared" si="7"/>
        <v>1.9703703703703703</v>
      </c>
      <c r="R19" s="21">
        <v>180</v>
      </c>
      <c r="S19" s="21">
        <f t="shared" si="8"/>
        <v>221.4</v>
      </c>
      <c r="T19" s="21">
        <f t="shared" si="9"/>
        <v>1.4777777777777779</v>
      </c>
      <c r="U19" s="21">
        <v>200</v>
      </c>
      <c r="V19" s="21">
        <f t="shared" si="10"/>
        <v>246</v>
      </c>
      <c r="W19" s="21">
        <f t="shared" si="11"/>
        <v>1.33</v>
      </c>
      <c r="X19" s="45">
        <v>133</v>
      </c>
      <c r="Y19" s="46">
        <f t="shared" si="12"/>
        <v>163.59</v>
      </c>
      <c r="Z19" s="45">
        <f t="shared" si="13"/>
        <v>2</v>
      </c>
      <c r="AA19" s="51">
        <v>133</v>
      </c>
      <c r="AB19" s="51">
        <f t="shared" si="14"/>
        <v>163.59</v>
      </c>
      <c r="AC19" s="45"/>
      <c r="AD19" s="21">
        <v>180</v>
      </c>
      <c r="AE19" s="22">
        <f t="shared" si="1"/>
        <v>221.4</v>
      </c>
      <c r="AF19" s="21">
        <f t="shared" si="15"/>
        <v>1.4777777777777779</v>
      </c>
      <c r="AG19" s="21">
        <v>190</v>
      </c>
      <c r="AH19" s="22">
        <f t="shared" si="16"/>
        <v>233.7</v>
      </c>
      <c r="AI19" s="21">
        <f t="shared" si="17"/>
        <v>1.4000000000000001</v>
      </c>
      <c r="AJ19" s="21">
        <v>170</v>
      </c>
      <c r="AK19" s="22">
        <f t="shared" si="18"/>
        <v>209.1</v>
      </c>
      <c r="AL19" s="21">
        <f t="shared" si="19"/>
        <v>1.5647058823529412</v>
      </c>
      <c r="AM19" s="21">
        <v>180</v>
      </c>
      <c r="AN19" s="22">
        <f t="shared" si="20"/>
        <v>221.4</v>
      </c>
      <c r="AO19" s="21">
        <f t="shared" si="21"/>
        <v>1.4777777777777779</v>
      </c>
      <c r="AP19" s="21">
        <v>250</v>
      </c>
      <c r="AQ19" s="21">
        <f t="shared" si="27"/>
        <v>307.5</v>
      </c>
      <c r="AR19" s="21">
        <f t="shared" si="23"/>
        <v>1.0640000000000001</v>
      </c>
      <c r="AS19" s="21">
        <v>180</v>
      </c>
      <c r="AT19" s="21">
        <f t="shared" si="24"/>
        <v>221.4</v>
      </c>
      <c r="AU19" s="21">
        <f t="shared" si="25"/>
        <v>1.4777777777777779</v>
      </c>
    </row>
    <row r="20" spans="2:47" ht="18" customHeight="1" x14ac:dyDescent="0.25">
      <c r="B20" s="3">
        <v>15</v>
      </c>
      <c r="C20" s="249" t="s">
        <v>17</v>
      </c>
      <c r="D20" s="252" t="s">
        <v>24</v>
      </c>
      <c r="E20" s="4" t="s">
        <v>19</v>
      </c>
      <c r="F20" s="5">
        <v>3</v>
      </c>
      <c r="G20" s="1" t="s">
        <v>20</v>
      </c>
      <c r="H20" s="21">
        <f t="shared" si="2"/>
        <v>60.884999999999998</v>
      </c>
      <c r="I20" s="21">
        <v>65</v>
      </c>
      <c r="J20" s="22">
        <f t="shared" si="3"/>
        <v>79.95</v>
      </c>
      <c r="K20" s="21">
        <f t="shared" si="4"/>
        <v>2.2846153846153845</v>
      </c>
      <c r="L20" s="21">
        <v>60</v>
      </c>
      <c r="M20" s="21">
        <f t="shared" si="26"/>
        <v>73.8</v>
      </c>
      <c r="N20" s="21">
        <f t="shared" si="5"/>
        <v>2.4749999999999996</v>
      </c>
      <c r="O20" s="21">
        <v>50</v>
      </c>
      <c r="P20" s="21">
        <f t="shared" si="6"/>
        <v>61.5</v>
      </c>
      <c r="Q20" s="21">
        <f t="shared" si="7"/>
        <v>2.9699999999999998</v>
      </c>
      <c r="R20" s="21">
        <v>60</v>
      </c>
      <c r="S20" s="21">
        <f t="shared" si="8"/>
        <v>73.8</v>
      </c>
      <c r="T20" s="21">
        <f t="shared" si="9"/>
        <v>2.4749999999999996</v>
      </c>
      <c r="U20" s="21">
        <v>80</v>
      </c>
      <c r="V20" s="21">
        <f t="shared" si="10"/>
        <v>98.4</v>
      </c>
      <c r="W20" s="21">
        <f t="shared" si="11"/>
        <v>1.8562499999999997</v>
      </c>
      <c r="X20" s="45">
        <v>49.5</v>
      </c>
      <c r="Y20" s="46">
        <f t="shared" si="12"/>
        <v>60.884999999999998</v>
      </c>
      <c r="Z20" s="45">
        <f t="shared" si="13"/>
        <v>3</v>
      </c>
      <c r="AA20" s="51">
        <v>49.5</v>
      </c>
      <c r="AB20" s="51">
        <f t="shared" si="14"/>
        <v>60.884999999999998</v>
      </c>
      <c r="AC20" s="45"/>
      <c r="AD20" s="21">
        <v>77</v>
      </c>
      <c r="AE20" s="22">
        <f t="shared" si="1"/>
        <v>94.71</v>
      </c>
      <c r="AF20" s="21">
        <f t="shared" si="15"/>
        <v>1.9285714285714288</v>
      </c>
      <c r="AG20" s="21">
        <v>80</v>
      </c>
      <c r="AH20" s="22">
        <f t="shared" si="16"/>
        <v>98.4</v>
      </c>
      <c r="AI20" s="21">
        <f t="shared" si="17"/>
        <v>1.8562499999999997</v>
      </c>
      <c r="AJ20" s="21">
        <v>65</v>
      </c>
      <c r="AK20" s="22">
        <f t="shared" si="18"/>
        <v>79.95</v>
      </c>
      <c r="AL20" s="21">
        <f t="shared" si="19"/>
        <v>2.2846153846153845</v>
      </c>
      <c r="AM20" s="21">
        <v>65</v>
      </c>
      <c r="AN20" s="22">
        <f t="shared" si="20"/>
        <v>79.95</v>
      </c>
      <c r="AO20" s="21">
        <f t="shared" si="21"/>
        <v>2.2846153846153845</v>
      </c>
      <c r="AP20" s="21">
        <v>80</v>
      </c>
      <c r="AQ20" s="21">
        <f t="shared" si="27"/>
        <v>98.4</v>
      </c>
      <c r="AR20" s="21">
        <f t="shared" si="23"/>
        <v>1.8562499999999997</v>
      </c>
      <c r="AS20" s="21">
        <v>75</v>
      </c>
      <c r="AT20" s="21">
        <f t="shared" si="24"/>
        <v>92.25</v>
      </c>
      <c r="AU20" s="21">
        <f t="shared" si="25"/>
        <v>1.98</v>
      </c>
    </row>
    <row r="21" spans="2:47" x14ac:dyDescent="0.25">
      <c r="B21" s="3">
        <v>16</v>
      </c>
      <c r="C21" s="250"/>
      <c r="D21" s="253"/>
      <c r="E21" s="4" t="s">
        <v>21</v>
      </c>
      <c r="F21" s="5">
        <v>2</v>
      </c>
      <c r="G21" s="1" t="s">
        <v>20</v>
      </c>
      <c r="H21" s="21">
        <f t="shared" si="2"/>
        <v>83.64</v>
      </c>
      <c r="I21" s="21">
        <v>75</v>
      </c>
      <c r="J21" s="22">
        <f t="shared" si="3"/>
        <v>92.25</v>
      </c>
      <c r="K21" s="21">
        <f t="shared" si="4"/>
        <v>1.8133333333333332</v>
      </c>
      <c r="L21" s="21">
        <v>90</v>
      </c>
      <c r="M21" s="21">
        <f t="shared" si="26"/>
        <v>110.7</v>
      </c>
      <c r="N21" s="21">
        <f t="shared" si="5"/>
        <v>1.5111111111111111</v>
      </c>
      <c r="O21" s="21">
        <v>70</v>
      </c>
      <c r="P21" s="21">
        <f t="shared" si="6"/>
        <v>86.1</v>
      </c>
      <c r="Q21" s="21">
        <f t="shared" si="7"/>
        <v>1.9428571428571431</v>
      </c>
      <c r="R21" s="21">
        <v>80</v>
      </c>
      <c r="S21" s="21">
        <f t="shared" si="8"/>
        <v>98.4</v>
      </c>
      <c r="T21" s="21">
        <f t="shared" si="9"/>
        <v>1.7</v>
      </c>
      <c r="U21" s="21">
        <v>110</v>
      </c>
      <c r="V21" s="21">
        <f t="shared" si="10"/>
        <v>135.30000000000001</v>
      </c>
      <c r="W21" s="21">
        <f t="shared" si="11"/>
        <v>1.2363636363636363</v>
      </c>
      <c r="X21" s="45">
        <v>68</v>
      </c>
      <c r="Y21" s="46">
        <f t="shared" si="12"/>
        <v>83.64</v>
      </c>
      <c r="Z21" s="45">
        <f t="shared" si="13"/>
        <v>2</v>
      </c>
      <c r="AA21" s="51">
        <v>68</v>
      </c>
      <c r="AB21" s="51">
        <f t="shared" si="14"/>
        <v>83.64</v>
      </c>
      <c r="AC21" s="45"/>
      <c r="AD21" s="21">
        <v>105</v>
      </c>
      <c r="AE21" s="22">
        <f t="shared" si="1"/>
        <v>129.15</v>
      </c>
      <c r="AF21" s="21">
        <f t="shared" si="15"/>
        <v>1.2952380952380953</v>
      </c>
      <c r="AG21" s="21">
        <v>100</v>
      </c>
      <c r="AH21" s="22">
        <f t="shared" si="16"/>
        <v>123</v>
      </c>
      <c r="AI21" s="21">
        <f t="shared" si="17"/>
        <v>1.36</v>
      </c>
      <c r="AJ21" s="21">
        <v>85</v>
      </c>
      <c r="AK21" s="22">
        <f t="shared" si="18"/>
        <v>104.55</v>
      </c>
      <c r="AL21" s="21">
        <f t="shared" si="19"/>
        <v>1.6</v>
      </c>
      <c r="AM21" s="21">
        <v>75</v>
      </c>
      <c r="AN21" s="22">
        <f t="shared" si="20"/>
        <v>92.25</v>
      </c>
      <c r="AO21" s="21">
        <f t="shared" si="21"/>
        <v>1.8133333333333332</v>
      </c>
      <c r="AP21" s="21">
        <v>120</v>
      </c>
      <c r="AQ21" s="21">
        <f t="shared" si="27"/>
        <v>147.6</v>
      </c>
      <c r="AR21" s="21">
        <f t="shared" si="23"/>
        <v>1.1333333333333333</v>
      </c>
      <c r="AS21" s="21">
        <v>80</v>
      </c>
      <c r="AT21" s="21">
        <f t="shared" si="24"/>
        <v>98.4</v>
      </c>
      <c r="AU21" s="21">
        <f t="shared" si="25"/>
        <v>1.7</v>
      </c>
    </row>
    <row r="22" spans="2:47" x14ac:dyDescent="0.25">
      <c r="B22" s="3">
        <v>17</v>
      </c>
      <c r="C22" s="250"/>
      <c r="D22" s="253"/>
      <c r="E22" s="4" t="s">
        <v>22</v>
      </c>
      <c r="F22" s="5">
        <v>2</v>
      </c>
      <c r="G22" s="1" t="s">
        <v>20</v>
      </c>
      <c r="H22" s="21">
        <f t="shared" si="2"/>
        <v>92.25</v>
      </c>
      <c r="I22" s="21">
        <v>110</v>
      </c>
      <c r="J22" s="22">
        <f t="shared" si="3"/>
        <v>135.30000000000001</v>
      </c>
      <c r="K22" s="21">
        <f t="shared" si="4"/>
        <v>1.3636363636363635</v>
      </c>
      <c r="L22" s="21">
        <v>100</v>
      </c>
      <c r="M22" s="21">
        <f t="shared" si="26"/>
        <v>123</v>
      </c>
      <c r="N22" s="21">
        <f t="shared" si="5"/>
        <v>1.5</v>
      </c>
      <c r="O22" s="21">
        <v>75</v>
      </c>
      <c r="P22" s="21">
        <f t="shared" si="6"/>
        <v>92.25</v>
      </c>
      <c r="Q22" s="21">
        <f t="shared" si="7"/>
        <v>2</v>
      </c>
      <c r="R22" s="21">
        <v>110</v>
      </c>
      <c r="S22" s="21">
        <f t="shared" si="8"/>
        <v>135.30000000000001</v>
      </c>
      <c r="T22" s="21">
        <f t="shared" si="9"/>
        <v>1.3636363636363635</v>
      </c>
      <c r="U22" s="21">
        <v>140</v>
      </c>
      <c r="V22" s="21">
        <f t="shared" si="10"/>
        <v>172.2</v>
      </c>
      <c r="W22" s="21">
        <f t="shared" si="11"/>
        <v>1.0714285714285714</v>
      </c>
      <c r="X22" s="45">
        <v>75</v>
      </c>
      <c r="Y22" s="46">
        <f t="shared" si="12"/>
        <v>92.25</v>
      </c>
      <c r="Z22" s="45">
        <f t="shared" si="13"/>
        <v>2</v>
      </c>
      <c r="AA22" s="51">
        <v>75</v>
      </c>
      <c r="AB22" s="51">
        <f t="shared" si="14"/>
        <v>92.25</v>
      </c>
      <c r="AC22" s="45"/>
      <c r="AD22" s="21">
        <v>145</v>
      </c>
      <c r="AE22" s="22">
        <f t="shared" si="1"/>
        <v>178.35</v>
      </c>
      <c r="AF22" s="21">
        <f t="shared" si="15"/>
        <v>1.0344827586206897</v>
      </c>
      <c r="AG22" s="21">
        <v>125</v>
      </c>
      <c r="AH22" s="22">
        <f t="shared" si="16"/>
        <v>153.75</v>
      </c>
      <c r="AI22" s="21">
        <f t="shared" si="17"/>
        <v>1.2</v>
      </c>
      <c r="AJ22" s="21">
        <v>110</v>
      </c>
      <c r="AK22" s="22">
        <f t="shared" si="18"/>
        <v>135.30000000000001</v>
      </c>
      <c r="AL22" s="21">
        <f t="shared" si="19"/>
        <v>1.3636363636363635</v>
      </c>
      <c r="AM22" s="21">
        <v>110</v>
      </c>
      <c r="AN22" s="22">
        <f t="shared" si="20"/>
        <v>135.30000000000001</v>
      </c>
      <c r="AO22" s="21">
        <f t="shared" si="21"/>
        <v>1.3636363636363635</v>
      </c>
      <c r="AP22" s="21">
        <v>140</v>
      </c>
      <c r="AQ22" s="21">
        <f t="shared" si="27"/>
        <v>172.2</v>
      </c>
      <c r="AR22" s="21">
        <f t="shared" si="23"/>
        <v>1.0714285714285714</v>
      </c>
      <c r="AS22" s="21">
        <v>100</v>
      </c>
      <c r="AT22" s="21">
        <f t="shared" si="24"/>
        <v>123</v>
      </c>
      <c r="AU22" s="21">
        <f t="shared" si="25"/>
        <v>1.5</v>
      </c>
    </row>
    <row r="23" spans="2:47" x14ac:dyDescent="0.25">
      <c r="B23" s="3">
        <v>18</v>
      </c>
      <c r="C23" s="251"/>
      <c r="D23" s="254"/>
      <c r="E23" s="4" t="s">
        <v>23</v>
      </c>
      <c r="F23" s="5">
        <v>1</v>
      </c>
      <c r="G23" s="1" t="s">
        <v>20</v>
      </c>
      <c r="H23" s="21">
        <f t="shared" si="2"/>
        <v>135.30000000000001</v>
      </c>
      <c r="I23" s="21">
        <v>160</v>
      </c>
      <c r="J23" s="22">
        <f t="shared" si="3"/>
        <v>196.8</v>
      </c>
      <c r="K23" s="21">
        <f t="shared" si="4"/>
        <v>0.6875</v>
      </c>
      <c r="L23" s="21">
        <v>110</v>
      </c>
      <c r="M23" s="21">
        <f t="shared" si="26"/>
        <v>135.30000000000001</v>
      </c>
      <c r="N23" s="21">
        <f t="shared" si="5"/>
        <v>1</v>
      </c>
      <c r="O23" s="21">
        <v>115</v>
      </c>
      <c r="P23" s="21">
        <f t="shared" si="6"/>
        <v>141.44999999999999</v>
      </c>
      <c r="Q23" s="21">
        <f t="shared" si="7"/>
        <v>0.95652173913043492</v>
      </c>
      <c r="R23" s="21">
        <v>170</v>
      </c>
      <c r="S23" s="21">
        <f t="shared" si="8"/>
        <v>209.1</v>
      </c>
      <c r="T23" s="21">
        <f t="shared" si="9"/>
        <v>0.6470588235294118</v>
      </c>
      <c r="U23" s="21">
        <v>200</v>
      </c>
      <c r="V23" s="21">
        <f t="shared" si="10"/>
        <v>246</v>
      </c>
      <c r="W23" s="21">
        <f t="shared" si="11"/>
        <v>0.55000000000000004</v>
      </c>
      <c r="X23" s="45">
        <v>116</v>
      </c>
      <c r="Y23" s="46">
        <f t="shared" si="12"/>
        <v>142.68</v>
      </c>
      <c r="Z23" s="45">
        <f t="shared" si="13"/>
        <v>0.94827586206896552</v>
      </c>
      <c r="AA23" s="51">
        <v>116</v>
      </c>
      <c r="AB23" s="51">
        <f t="shared" si="14"/>
        <v>142.68</v>
      </c>
      <c r="AC23" s="45"/>
      <c r="AD23" s="21">
        <v>180</v>
      </c>
      <c r="AE23" s="22">
        <f t="shared" si="1"/>
        <v>221.4</v>
      </c>
      <c r="AF23" s="21">
        <f t="shared" si="15"/>
        <v>0.61111111111111116</v>
      </c>
      <c r="AG23" s="21">
        <v>190</v>
      </c>
      <c r="AH23" s="22">
        <f t="shared" si="16"/>
        <v>233.7</v>
      </c>
      <c r="AI23" s="21">
        <f t="shared" si="17"/>
        <v>0.57894736842105265</v>
      </c>
      <c r="AJ23" s="21">
        <v>160</v>
      </c>
      <c r="AK23" s="22">
        <f t="shared" si="18"/>
        <v>196.8</v>
      </c>
      <c r="AL23" s="21">
        <f t="shared" si="19"/>
        <v>0.6875</v>
      </c>
      <c r="AM23" s="21">
        <v>180</v>
      </c>
      <c r="AN23" s="22">
        <f t="shared" si="20"/>
        <v>221.4</v>
      </c>
      <c r="AO23" s="21">
        <f t="shared" si="21"/>
        <v>0.61111111111111116</v>
      </c>
      <c r="AP23" s="21">
        <v>250</v>
      </c>
      <c r="AQ23" s="21">
        <f t="shared" si="27"/>
        <v>307.5</v>
      </c>
      <c r="AR23" s="21">
        <f t="shared" si="23"/>
        <v>0.44000000000000006</v>
      </c>
      <c r="AS23" s="21">
        <v>150</v>
      </c>
      <c r="AT23" s="21">
        <f t="shared" si="24"/>
        <v>184.5</v>
      </c>
      <c r="AU23" s="21">
        <f t="shared" si="25"/>
        <v>0.73333333333333339</v>
      </c>
    </row>
    <row r="24" spans="2:47" x14ac:dyDescent="0.25">
      <c r="B24" s="3">
        <v>19</v>
      </c>
      <c r="C24" s="249" t="s">
        <v>25</v>
      </c>
      <c r="D24" s="249" t="s">
        <v>26</v>
      </c>
      <c r="E24" s="4" t="s">
        <v>27</v>
      </c>
      <c r="F24" s="5">
        <v>6</v>
      </c>
      <c r="G24" s="1" t="s">
        <v>7</v>
      </c>
      <c r="H24" s="21">
        <f t="shared" si="2"/>
        <v>1719.54</v>
      </c>
      <c r="I24" s="21">
        <v>1890</v>
      </c>
      <c r="J24" s="22">
        <f t="shared" si="3"/>
        <v>2324.6999999999998</v>
      </c>
      <c r="K24" s="21">
        <f t="shared" si="4"/>
        <v>4.4380952380952383</v>
      </c>
      <c r="L24" s="21">
        <v>2200</v>
      </c>
      <c r="M24" s="21">
        <f t="shared" si="26"/>
        <v>2706</v>
      </c>
      <c r="N24" s="21">
        <f t="shared" si="5"/>
        <v>3.812727272727273</v>
      </c>
      <c r="O24" s="21">
        <v>1400</v>
      </c>
      <c r="P24" s="21">
        <f t="shared" si="6"/>
        <v>1722</v>
      </c>
      <c r="Q24" s="21">
        <f t="shared" si="7"/>
        <v>5.9914285714285711</v>
      </c>
      <c r="R24" s="21">
        <v>2400</v>
      </c>
      <c r="S24" s="21">
        <f t="shared" si="8"/>
        <v>2952</v>
      </c>
      <c r="T24" s="21">
        <f t="shared" si="9"/>
        <v>3.4950000000000001</v>
      </c>
      <c r="U24" s="21">
        <v>2400</v>
      </c>
      <c r="V24" s="21">
        <f t="shared" si="10"/>
        <v>2952</v>
      </c>
      <c r="W24" s="21">
        <f t="shared" si="11"/>
        <v>3.4950000000000001</v>
      </c>
      <c r="X24" s="45">
        <v>1398</v>
      </c>
      <c r="Y24" s="46">
        <f t="shared" si="12"/>
        <v>1719.54</v>
      </c>
      <c r="Z24" s="45">
        <f t="shared" si="13"/>
        <v>6</v>
      </c>
      <c r="AA24" s="51">
        <v>1398</v>
      </c>
      <c r="AB24" s="51">
        <f t="shared" si="14"/>
        <v>1719.54</v>
      </c>
      <c r="AC24" s="45"/>
      <c r="AD24" s="21">
        <v>2350</v>
      </c>
      <c r="AE24" s="22">
        <f t="shared" si="1"/>
        <v>2890.5</v>
      </c>
      <c r="AF24" s="21">
        <f t="shared" si="15"/>
        <v>3.5693617021276598</v>
      </c>
      <c r="AG24" s="21">
        <v>2200</v>
      </c>
      <c r="AH24" s="22">
        <f t="shared" si="16"/>
        <v>2706</v>
      </c>
      <c r="AI24" s="21">
        <f t="shared" si="17"/>
        <v>3.812727272727273</v>
      </c>
      <c r="AJ24" s="21">
        <v>2200</v>
      </c>
      <c r="AK24" s="22">
        <f t="shared" si="18"/>
        <v>2706</v>
      </c>
      <c r="AL24" s="21">
        <f t="shared" si="19"/>
        <v>3.812727272727273</v>
      </c>
      <c r="AM24" s="21">
        <v>2100</v>
      </c>
      <c r="AN24" s="22">
        <f t="shared" si="20"/>
        <v>2583</v>
      </c>
      <c r="AO24" s="21">
        <f t="shared" si="21"/>
        <v>3.9942857142857142</v>
      </c>
      <c r="AP24" s="21">
        <v>2200</v>
      </c>
      <c r="AQ24" s="21">
        <f t="shared" si="27"/>
        <v>2706</v>
      </c>
      <c r="AR24" s="21">
        <f t="shared" si="23"/>
        <v>3.812727272727273</v>
      </c>
      <c r="AS24" s="21">
        <v>2300</v>
      </c>
      <c r="AT24" s="21">
        <f t="shared" si="24"/>
        <v>2829</v>
      </c>
      <c r="AU24" s="21">
        <f t="shared" si="25"/>
        <v>3.6469565217391304</v>
      </c>
    </row>
    <row r="25" spans="2:47" x14ac:dyDescent="0.25">
      <c r="B25" s="3">
        <v>20</v>
      </c>
      <c r="C25" s="250"/>
      <c r="D25" s="250"/>
      <c r="E25" s="4" t="s">
        <v>28</v>
      </c>
      <c r="F25" s="5">
        <v>5</v>
      </c>
      <c r="G25" s="1" t="s">
        <v>7</v>
      </c>
      <c r="H25" s="21">
        <f t="shared" si="2"/>
        <v>1965.54</v>
      </c>
      <c r="I25" s="21">
        <v>2390</v>
      </c>
      <c r="J25" s="22">
        <f t="shared" si="3"/>
        <v>2939.7</v>
      </c>
      <c r="K25" s="21">
        <f t="shared" si="4"/>
        <v>3.3430962343096238</v>
      </c>
      <c r="L25" s="21">
        <v>2400</v>
      </c>
      <c r="M25" s="21">
        <f t="shared" si="26"/>
        <v>2952</v>
      </c>
      <c r="N25" s="21">
        <f t="shared" si="5"/>
        <v>3.3291666666666666</v>
      </c>
      <c r="O25" s="21">
        <v>1600</v>
      </c>
      <c r="P25" s="21">
        <f t="shared" si="6"/>
        <v>1968</v>
      </c>
      <c r="Q25" s="21">
        <f t="shared" si="7"/>
        <v>4.9937500000000004</v>
      </c>
      <c r="R25" s="21">
        <v>2600</v>
      </c>
      <c r="S25" s="21">
        <f t="shared" si="8"/>
        <v>3198</v>
      </c>
      <c r="T25" s="21">
        <f t="shared" si="9"/>
        <v>3.0730769230769228</v>
      </c>
      <c r="U25" s="21">
        <v>2600</v>
      </c>
      <c r="V25" s="21">
        <f t="shared" si="10"/>
        <v>3198</v>
      </c>
      <c r="W25" s="21">
        <f t="shared" si="11"/>
        <v>3.0730769230769228</v>
      </c>
      <c r="X25" s="45">
        <v>1598</v>
      </c>
      <c r="Y25" s="46">
        <f t="shared" si="12"/>
        <v>1965.54</v>
      </c>
      <c r="Z25" s="45">
        <f t="shared" si="13"/>
        <v>5</v>
      </c>
      <c r="AA25" s="51">
        <v>1598</v>
      </c>
      <c r="AB25" s="51">
        <f t="shared" si="14"/>
        <v>1965.54</v>
      </c>
      <c r="AC25" s="45"/>
      <c r="AD25" s="21">
        <v>2570</v>
      </c>
      <c r="AE25" s="22">
        <f t="shared" si="1"/>
        <v>3161.1</v>
      </c>
      <c r="AF25" s="21">
        <f t="shared" si="15"/>
        <v>3.1089494163424125</v>
      </c>
      <c r="AG25" s="21">
        <v>2400</v>
      </c>
      <c r="AH25" s="22">
        <f t="shared" si="16"/>
        <v>2952</v>
      </c>
      <c r="AI25" s="21">
        <f t="shared" si="17"/>
        <v>3.3291666666666666</v>
      </c>
      <c r="AJ25" s="21">
        <v>2400</v>
      </c>
      <c r="AK25" s="22">
        <f t="shared" si="18"/>
        <v>2952</v>
      </c>
      <c r="AL25" s="21">
        <f t="shared" si="19"/>
        <v>3.3291666666666666</v>
      </c>
      <c r="AM25" s="21">
        <v>2300</v>
      </c>
      <c r="AN25" s="22">
        <f t="shared" si="20"/>
        <v>2829</v>
      </c>
      <c r="AO25" s="21">
        <f t="shared" si="21"/>
        <v>3.4739130434782606</v>
      </c>
      <c r="AP25" s="21">
        <v>2400</v>
      </c>
      <c r="AQ25" s="21">
        <f t="shared" si="27"/>
        <v>2952</v>
      </c>
      <c r="AR25" s="21">
        <f t="shared" si="23"/>
        <v>3.3291666666666666</v>
      </c>
      <c r="AS25" s="21">
        <v>2500</v>
      </c>
      <c r="AT25" s="21">
        <f t="shared" si="24"/>
        <v>3075</v>
      </c>
      <c r="AU25" s="21">
        <f t="shared" si="25"/>
        <v>3.1959999999999997</v>
      </c>
    </row>
    <row r="26" spans="2:47" x14ac:dyDescent="0.25">
      <c r="B26" s="3">
        <v>21</v>
      </c>
      <c r="C26" s="251"/>
      <c r="D26" s="251"/>
      <c r="E26" s="4" t="s">
        <v>21</v>
      </c>
      <c r="F26" s="5">
        <v>1</v>
      </c>
      <c r="G26" s="1" t="s">
        <v>7</v>
      </c>
      <c r="H26" s="21">
        <f t="shared" si="2"/>
        <v>2397.27</v>
      </c>
      <c r="I26" s="21">
        <v>3490</v>
      </c>
      <c r="J26" s="22">
        <f t="shared" si="3"/>
        <v>4292.7</v>
      </c>
      <c r="K26" s="21">
        <f t="shared" si="4"/>
        <v>0.55845272206303731</v>
      </c>
      <c r="L26" s="21">
        <v>2700</v>
      </c>
      <c r="M26" s="21">
        <f t="shared" si="26"/>
        <v>3321</v>
      </c>
      <c r="N26" s="21">
        <f t="shared" si="5"/>
        <v>0.72185185185185186</v>
      </c>
      <c r="O26" s="21">
        <v>1950</v>
      </c>
      <c r="P26" s="21">
        <f t="shared" si="6"/>
        <v>2398.5</v>
      </c>
      <c r="Q26" s="21">
        <f t="shared" si="7"/>
        <v>0.99948717948717947</v>
      </c>
      <c r="R26" s="21">
        <v>3200</v>
      </c>
      <c r="S26" s="21">
        <f t="shared" si="8"/>
        <v>3936</v>
      </c>
      <c r="T26" s="21">
        <f t="shared" si="9"/>
        <v>0.60906249999999995</v>
      </c>
      <c r="U26" s="21">
        <v>3500</v>
      </c>
      <c r="V26" s="21">
        <f t="shared" si="10"/>
        <v>4305</v>
      </c>
      <c r="W26" s="21">
        <f t="shared" si="11"/>
        <v>0.55685714285714283</v>
      </c>
      <c r="X26" s="45">
        <v>1949</v>
      </c>
      <c r="Y26" s="46">
        <f t="shared" si="12"/>
        <v>2397.27</v>
      </c>
      <c r="Z26" s="45">
        <f t="shared" si="13"/>
        <v>1</v>
      </c>
      <c r="AA26" s="51">
        <v>1949</v>
      </c>
      <c r="AB26" s="51">
        <f t="shared" si="14"/>
        <v>2397.27</v>
      </c>
      <c r="AC26" s="45"/>
      <c r="AD26" s="21">
        <v>3500</v>
      </c>
      <c r="AE26" s="22">
        <f t="shared" si="1"/>
        <v>4305</v>
      </c>
      <c r="AF26" s="21">
        <f t="shared" si="15"/>
        <v>0.55685714285714283</v>
      </c>
      <c r="AG26" s="21">
        <v>2500</v>
      </c>
      <c r="AH26" s="22">
        <f t="shared" si="16"/>
        <v>3075</v>
      </c>
      <c r="AI26" s="21">
        <f t="shared" si="17"/>
        <v>0.77959999999999996</v>
      </c>
      <c r="AJ26" s="21">
        <v>3200</v>
      </c>
      <c r="AK26" s="22">
        <f t="shared" si="18"/>
        <v>3936</v>
      </c>
      <c r="AL26" s="21">
        <f t="shared" si="19"/>
        <v>0.60906249999999995</v>
      </c>
      <c r="AM26" s="21">
        <v>2900</v>
      </c>
      <c r="AN26" s="22">
        <f t="shared" si="20"/>
        <v>3567</v>
      </c>
      <c r="AO26" s="21">
        <f t="shared" si="21"/>
        <v>0.67206896551724138</v>
      </c>
      <c r="AP26" s="21">
        <v>3300</v>
      </c>
      <c r="AQ26" s="21">
        <f t="shared" si="27"/>
        <v>4059</v>
      </c>
      <c r="AR26" s="21">
        <f t="shared" si="23"/>
        <v>0.59060606060606058</v>
      </c>
      <c r="AS26" s="21">
        <v>3300</v>
      </c>
      <c r="AT26" s="21">
        <f t="shared" si="24"/>
        <v>4059</v>
      </c>
      <c r="AU26" s="21">
        <f t="shared" si="25"/>
        <v>0.59060606060606058</v>
      </c>
    </row>
    <row r="27" spans="2:47" ht="16.5" customHeight="1" x14ac:dyDescent="0.25">
      <c r="B27" s="3">
        <v>22</v>
      </c>
      <c r="C27" s="249" t="s">
        <v>29</v>
      </c>
      <c r="D27" s="252" t="s">
        <v>30</v>
      </c>
      <c r="E27" s="4" t="s">
        <v>27</v>
      </c>
      <c r="F27" s="5">
        <v>3</v>
      </c>
      <c r="G27" s="1" t="s">
        <v>20</v>
      </c>
      <c r="H27" s="21">
        <f t="shared" si="2"/>
        <v>48.585000000000001</v>
      </c>
      <c r="I27" s="21">
        <v>45</v>
      </c>
      <c r="J27" s="22">
        <f t="shared" si="3"/>
        <v>55.35</v>
      </c>
      <c r="K27" s="21">
        <f t="shared" si="4"/>
        <v>2.6333333333333333</v>
      </c>
      <c r="L27" s="21">
        <v>65</v>
      </c>
      <c r="M27" s="21">
        <f t="shared" si="26"/>
        <v>79.95</v>
      </c>
      <c r="N27" s="21">
        <f t="shared" si="5"/>
        <v>1.8230769230769228</v>
      </c>
      <c r="O27" s="21">
        <v>40</v>
      </c>
      <c r="P27" s="21">
        <f t="shared" si="6"/>
        <v>49.2</v>
      </c>
      <c r="Q27" s="21">
        <f t="shared" si="7"/>
        <v>2.9624999999999999</v>
      </c>
      <c r="R27" s="21">
        <v>50</v>
      </c>
      <c r="S27" s="21">
        <f t="shared" si="8"/>
        <v>61.5</v>
      </c>
      <c r="T27" s="21">
        <f t="shared" si="9"/>
        <v>2.37</v>
      </c>
      <c r="U27" s="21">
        <v>60</v>
      </c>
      <c r="V27" s="21">
        <f t="shared" si="10"/>
        <v>73.8</v>
      </c>
      <c r="W27" s="21">
        <f t="shared" si="11"/>
        <v>1.9750000000000001</v>
      </c>
      <c r="X27" s="45">
        <v>39.5</v>
      </c>
      <c r="Y27" s="46">
        <f t="shared" si="12"/>
        <v>48.585000000000001</v>
      </c>
      <c r="Z27" s="45">
        <f t="shared" si="13"/>
        <v>3</v>
      </c>
      <c r="AA27" s="51">
        <v>39.5</v>
      </c>
      <c r="AB27" s="51">
        <f t="shared" si="14"/>
        <v>48.585000000000001</v>
      </c>
      <c r="AC27" s="45"/>
      <c r="AD27" s="21">
        <v>60</v>
      </c>
      <c r="AE27" s="22">
        <f t="shared" si="1"/>
        <v>73.8</v>
      </c>
      <c r="AF27" s="21">
        <f t="shared" si="15"/>
        <v>1.9750000000000001</v>
      </c>
      <c r="AG27" s="21">
        <v>60</v>
      </c>
      <c r="AH27" s="22">
        <f t="shared" si="16"/>
        <v>73.8</v>
      </c>
      <c r="AI27" s="21">
        <f t="shared" si="17"/>
        <v>1.9750000000000001</v>
      </c>
      <c r="AJ27" s="21">
        <v>60</v>
      </c>
      <c r="AK27" s="22">
        <f t="shared" si="18"/>
        <v>73.8</v>
      </c>
      <c r="AL27" s="21">
        <f t="shared" si="19"/>
        <v>1.9750000000000001</v>
      </c>
      <c r="AM27" s="21">
        <v>60</v>
      </c>
      <c r="AN27" s="22">
        <f t="shared" si="20"/>
        <v>73.8</v>
      </c>
      <c r="AO27" s="21">
        <f t="shared" si="21"/>
        <v>1.9750000000000001</v>
      </c>
      <c r="AP27" s="21">
        <v>60</v>
      </c>
      <c r="AQ27" s="21">
        <f t="shared" si="27"/>
        <v>73.8</v>
      </c>
      <c r="AR27" s="21">
        <f t="shared" si="23"/>
        <v>1.9750000000000001</v>
      </c>
      <c r="AS27" s="21">
        <v>70</v>
      </c>
      <c r="AT27" s="21">
        <f t="shared" si="24"/>
        <v>86.1</v>
      </c>
      <c r="AU27" s="21">
        <f t="shared" si="25"/>
        <v>1.6928571428571428</v>
      </c>
    </row>
    <row r="28" spans="2:47" x14ac:dyDescent="0.25">
      <c r="B28" s="3">
        <v>23</v>
      </c>
      <c r="C28" s="250"/>
      <c r="D28" s="253"/>
      <c r="E28" s="4" t="s">
        <v>28</v>
      </c>
      <c r="F28" s="5">
        <v>2.5</v>
      </c>
      <c r="G28" s="1" t="s">
        <v>20</v>
      </c>
      <c r="H28" s="21">
        <f t="shared" si="2"/>
        <v>60.884999999999998</v>
      </c>
      <c r="I28" s="21">
        <v>55</v>
      </c>
      <c r="J28" s="22">
        <f t="shared" si="3"/>
        <v>67.650000000000006</v>
      </c>
      <c r="K28" s="21">
        <f t="shared" si="4"/>
        <v>2.25</v>
      </c>
      <c r="L28" s="21">
        <v>80</v>
      </c>
      <c r="M28" s="21">
        <f t="shared" si="26"/>
        <v>98.4</v>
      </c>
      <c r="N28" s="21">
        <f t="shared" si="5"/>
        <v>1.5468749999999998</v>
      </c>
      <c r="O28" s="21">
        <v>50</v>
      </c>
      <c r="P28" s="21">
        <f t="shared" si="6"/>
        <v>61.5</v>
      </c>
      <c r="Q28" s="21">
        <f t="shared" si="7"/>
        <v>2.4750000000000001</v>
      </c>
      <c r="R28" s="21">
        <v>60</v>
      </c>
      <c r="S28" s="21">
        <f t="shared" si="8"/>
        <v>73.8</v>
      </c>
      <c r="T28" s="21">
        <f t="shared" si="9"/>
        <v>2.0625</v>
      </c>
      <c r="U28" s="21">
        <v>80</v>
      </c>
      <c r="V28" s="21">
        <f t="shared" si="10"/>
        <v>98.4</v>
      </c>
      <c r="W28" s="21">
        <f t="shared" si="11"/>
        <v>1.5468749999999998</v>
      </c>
      <c r="X28" s="45">
        <v>49.5</v>
      </c>
      <c r="Y28" s="46">
        <f t="shared" si="12"/>
        <v>60.884999999999998</v>
      </c>
      <c r="Z28" s="45">
        <f t="shared" si="13"/>
        <v>2.5</v>
      </c>
      <c r="AA28" s="51">
        <v>49.5</v>
      </c>
      <c r="AB28" s="51">
        <f t="shared" si="14"/>
        <v>60.884999999999998</v>
      </c>
      <c r="AC28" s="45"/>
      <c r="AD28" s="21">
        <v>70</v>
      </c>
      <c r="AE28" s="22">
        <f t="shared" si="1"/>
        <v>86.1</v>
      </c>
      <c r="AF28" s="21">
        <f t="shared" si="15"/>
        <v>1.767857142857143</v>
      </c>
      <c r="AG28" s="21">
        <v>75</v>
      </c>
      <c r="AH28" s="22">
        <f t="shared" si="16"/>
        <v>92.25</v>
      </c>
      <c r="AI28" s="21">
        <f t="shared" si="17"/>
        <v>1.6500000000000001</v>
      </c>
      <c r="AJ28" s="21">
        <v>65</v>
      </c>
      <c r="AK28" s="22">
        <f t="shared" si="18"/>
        <v>79.95</v>
      </c>
      <c r="AL28" s="21">
        <f t="shared" si="19"/>
        <v>1.9038461538461537</v>
      </c>
      <c r="AM28" s="21">
        <v>65</v>
      </c>
      <c r="AN28" s="22">
        <f t="shared" si="20"/>
        <v>79.95</v>
      </c>
      <c r="AO28" s="21">
        <f t="shared" si="21"/>
        <v>1.9038461538461537</v>
      </c>
      <c r="AP28" s="21">
        <v>70</v>
      </c>
      <c r="AQ28" s="21">
        <f t="shared" si="27"/>
        <v>86.1</v>
      </c>
      <c r="AR28" s="21">
        <f t="shared" si="23"/>
        <v>1.767857142857143</v>
      </c>
      <c r="AS28" s="21">
        <v>70</v>
      </c>
      <c r="AT28" s="21">
        <f t="shared" si="24"/>
        <v>86.1</v>
      </c>
      <c r="AU28" s="21">
        <f t="shared" si="25"/>
        <v>1.767857142857143</v>
      </c>
    </row>
    <row r="29" spans="2:47" x14ac:dyDescent="0.25">
      <c r="B29" s="3">
        <v>24</v>
      </c>
      <c r="C29" s="251"/>
      <c r="D29" s="254"/>
      <c r="E29" s="4" t="s">
        <v>21</v>
      </c>
      <c r="F29" s="5">
        <v>0.7</v>
      </c>
      <c r="G29" s="1" t="s">
        <v>20</v>
      </c>
      <c r="H29" s="21">
        <f t="shared" si="2"/>
        <v>79.95</v>
      </c>
      <c r="I29" s="21">
        <v>65</v>
      </c>
      <c r="J29" s="22">
        <f t="shared" si="3"/>
        <v>79.95</v>
      </c>
      <c r="K29" s="21">
        <f t="shared" si="4"/>
        <v>0.7</v>
      </c>
      <c r="L29" s="21">
        <v>100</v>
      </c>
      <c r="M29" s="21">
        <f t="shared" si="26"/>
        <v>123</v>
      </c>
      <c r="N29" s="21">
        <f t="shared" si="5"/>
        <v>0.45499999999999996</v>
      </c>
      <c r="O29" s="21">
        <v>70</v>
      </c>
      <c r="P29" s="21">
        <f t="shared" si="6"/>
        <v>86.1</v>
      </c>
      <c r="Q29" s="21">
        <f t="shared" si="7"/>
        <v>0.65</v>
      </c>
      <c r="R29" s="21">
        <v>80</v>
      </c>
      <c r="S29" s="21">
        <f t="shared" si="8"/>
        <v>98.4</v>
      </c>
      <c r="T29" s="21">
        <f t="shared" si="9"/>
        <v>0.56874999999999998</v>
      </c>
      <c r="U29" s="21">
        <v>90</v>
      </c>
      <c r="V29" s="21">
        <f t="shared" si="10"/>
        <v>110.7</v>
      </c>
      <c r="W29" s="21">
        <f t="shared" si="11"/>
        <v>0.50555555555555554</v>
      </c>
      <c r="X29" s="45">
        <v>69.5</v>
      </c>
      <c r="Y29" s="46">
        <f t="shared" si="12"/>
        <v>85.484999999999999</v>
      </c>
      <c r="Z29" s="45">
        <f t="shared" si="13"/>
        <v>0.65467625899280579</v>
      </c>
      <c r="AA29" s="51">
        <v>69.5</v>
      </c>
      <c r="AB29" s="51">
        <f t="shared" si="14"/>
        <v>85.484999999999999</v>
      </c>
      <c r="AC29" s="45"/>
      <c r="AD29" s="21">
        <v>88</v>
      </c>
      <c r="AE29" s="22">
        <f t="shared" si="1"/>
        <v>108.24</v>
      </c>
      <c r="AF29" s="21">
        <f t="shared" si="15"/>
        <v>0.51704545454545447</v>
      </c>
      <c r="AG29" s="21">
        <v>80</v>
      </c>
      <c r="AH29" s="22">
        <f t="shared" si="16"/>
        <v>98.4</v>
      </c>
      <c r="AI29" s="21">
        <f t="shared" si="17"/>
        <v>0.56874999999999998</v>
      </c>
      <c r="AJ29" s="21">
        <v>85</v>
      </c>
      <c r="AK29" s="34">
        <f t="shared" si="18"/>
        <v>104.55</v>
      </c>
      <c r="AL29" s="21">
        <f t="shared" si="19"/>
        <v>0.53529411764705881</v>
      </c>
      <c r="AM29" s="21">
        <v>75</v>
      </c>
      <c r="AN29" s="22">
        <f t="shared" si="20"/>
        <v>92.25</v>
      </c>
      <c r="AO29" s="21">
        <f t="shared" si="21"/>
        <v>0.60666666666666669</v>
      </c>
      <c r="AP29" s="21">
        <v>110</v>
      </c>
      <c r="AQ29" s="21">
        <f t="shared" si="27"/>
        <v>135.30000000000001</v>
      </c>
      <c r="AR29" s="21">
        <f t="shared" si="23"/>
        <v>0.41363636363636358</v>
      </c>
      <c r="AS29" s="21">
        <v>90</v>
      </c>
      <c r="AT29" s="21">
        <f t="shared" si="24"/>
        <v>110.7</v>
      </c>
      <c r="AU29" s="21">
        <f t="shared" si="25"/>
        <v>0.50555555555555554</v>
      </c>
    </row>
    <row r="30" spans="2:47" x14ac:dyDescent="0.25">
      <c r="B30" s="3">
        <v>25</v>
      </c>
      <c r="C30" s="249" t="s">
        <v>31</v>
      </c>
      <c r="D30" s="249" t="s">
        <v>32</v>
      </c>
      <c r="E30" s="4" t="s">
        <v>33</v>
      </c>
      <c r="F30" s="5">
        <v>1</v>
      </c>
      <c r="G30" s="1" t="s">
        <v>7</v>
      </c>
      <c r="H30" s="21">
        <f t="shared" si="2"/>
        <v>307.5</v>
      </c>
      <c r="I30" s="21">
        <v>390</v>
      </c>
      <c r="J30" s="22">
        <f t="shared" si="3"/>
        <v>479.7</v>
      </c>
      <c r="K30" s="21">
        <f t="shared" si="4"/>
        <v>0.64102564102564108</v>
      </c>
      <c r="L30" s="21">
        <v>310</v>
      </c>
      <c r="M30" s="21">
        <f t="shared" si="26"/>
        <v>381.3</v>
      </c>
      <c r="N30" s="21">
        <f t="shared" si="5"/>
        <v>0.80645161290322576</v>
      </c>
      <c r="O30" s="21">
        <v>260</v>
      </c>
      <c r="P30" s="21">
        <f t="shared" si="6"/>
        <v>319.8</v>
      </c>
      <c r="Q30" s="21">
        <f t="shared" si="7"/>
        <v>0.96153846153846145</v>
      </c>
      <c r="R30" s="21">
        <v>460</v>
      </c>
      <c r="S30" s="21">
        <f t="shared" si="8"/>
        <v>565.79999999999995</v>
      </c>
      <c r="T30" s="21">
        <f t="shared" si="9"/>
        <v>0.5434782608695653</v>
      </c>
      <c r="U30" s="21">
        <v>460</v>
      </c>
      <c r="V30" s="21">
        <f t="shared" si="10"/>
        <v>565.79999999999995</v>
      </c>
      <c r="W30" s="21">
        <f t="shared" si="11"/>
        <v>0.5434782608695653</v>
      </c>
      <c r="X30" s="45">
        <v>250</v>
      </c>
      <c r="Y30" s="46">
        <f t="shared" si="12"/>
        <v>307.5</v>
      </c>
      <c r="Z30" s="45">
        <f t="shared" si="13"/>
        <v>1</v>
      </c>
      <c r="AA30" s="51">
        <v>250</v>
      </c>
      <c r="AB30" s="51">
        <f t="shared" si="14"/>
        <v>307.5</v>
      </c>
      <c r="AC30" s="45"/>
      <c r="AD30" s="21">
        <v>450</v>
      </c>
      <c r="AE30" s="22">
        <f t="shared" si="1"/>
        <v>553.5</v>
      </c>
      <c r="AF30" s="21">
        <f t="shared" si="15"/>
        <v>0.55555555555555558</v>
      </c>
      <c r="AG30" s="21">
        <v>420</v>
      </c>
      <c r="AH30" s="22">
        <f t="shared" si="16"/>
        <v>516.6</v>
      </c>
      <c r="AI30" s="21">
        <f t="shared" si="17"/>
        <v>0.59523809523809523</v>
      </c>
      <c r="AJ30" s="21">
        <v>390</v>
      </c>
      <c r="AK30" s="22">
        <f t="shared" si="18"/>
        <v>479.7</v>
      </c>
      <c r="AL30" s="21">
        <f t="shared" si="19"/>
        <v>0.64102564102564108</v>
      </c>
      <c r="AM30" s="21">
        <v>400</v>
      </c>
      <c r="AN30" s="22">
        <f t="shared" si="20"/>
        <v>492</v>
      </c>
      <c r="AO30" s="21">
        <f t="shared" si="21"/>
        <v>0.625</v>
      </c>
      <c r="AP30" s="21">
        <v>400</v>
      </c>
      <c r="AQ30" s="21">
        <f t="shared" si="27"/>
        <v>492</v>
      </c>
      <c r="AR30" s="21">
        <f t="shared" si="23"/>
        <v>0.625</v>
      </c>
      <c r="AS30" s="21">
        <v>370</v>
      </c>
      <c r="AT30" s="21">
        <f t="shared" si="24"/>
        <v>455.09999999999997</v>
      </c>
      <c r="AU30" s="21">
        <f t="shared" si="25"/>
        <v>0.67567567567567577</v>
      </c>
    </row>
    <row r="31" spans="2:47" x14ac:dyDescent="0.25">
      <c r="B31" s="3">
        <v>26</v>
      </c>
      <c r="C31" s="250"/>
      <c r="D31" s="250"/>
      <c r="E31" s="4" t="s">
        <v>34</v>
      </c>
      <c r="F31" s="5">
        <v>1</v>
      </c>
      <c r="G31" s="1" t="s">
        <v>7</v>
      </c>
      <c r="H31" s="21">
        <f t="shared" si="2"/>
        <v>332.1</v>
      </c>
      <c r="I31" s="21">
        <v>390</v>
      </c>
      <c r="J31" s="22">
        <f t="shared" si="3"/>
        <v>479.7</v>
      </c>
      <c r="K31" s="21">
        <f t="shared" si="4"/>
        <v>0.6923076923076924</v>
      </c>
      <c r="L31" s="21">
        <v>390</v>
      </c>
      <c r="M31" s="21">
        <f t="shared" si="26"/>
        <v>479.7</v>
      </c>
      <c r="N31" s="21">
        <f t="shared" si="5"/>
        <v>0.6923076923076924</v>
      </c>
      <c r="O31" s="21">
        <v>280</v>
      </c>
      <c r="P31" s="21">
        <f t="shared" si="6"/>
        <v>344.4</v>
      </c>
      <c r="Q31" s="21">
        <f t="shared" si="7"/>
        <v>0.96428571428571441</v>
      </c>
      <c r="R31" s="21">
        <v>490</v>
      </c>
      <c r="S31" s="21">
        <f t="shared" si="8"/>
        <v>602.70000000000005</v>
      </c>
      <c r="T31" s="21">
        <f t="shared" si="9"/>
        <v>0.55102040816326525</v>
      </c>
      <c r="U31" s="21">
        <v>490</v>
      </c>
      <c r="V31" s="21">
        <f t="shared" si="10"/>
        <v>602.70000000000005</v>
      </c>
      <c r="W31" s="21">
        <f t="shared" si="11"/>
        <v>0.55102040816326525</v>
      </c>
      <c r="X31" s="45">
        <v>270</v>
      </c>
      <c r="Y31" s="46">
        <f t="shared" si="12"/>
        <v>332.1</v>
      </c>
      <c r="Z31" s="45">
        <f t="shared" si="13"/>
        <v>1</v>
      </c>
      <c r="AA31" s="51">
        <v>270</v>
      </c>
      <c r="AB31" s="51">
        <f t="shared" si="14"/>
        <v>332.1</v>
      </c>
      <c r="AC31" s="45"/>
      <c r="AD31" s="21">
        <v>460</v>
      </c>
      <c r="AE31" s="22">
        <f t="shared" si="1"/>
        <v>565.79999999999995</v>
      </c>
      <c r="AF31" s="21">
        <f t="shared" si="15"/>
        <v>0.58695652173913049</v>
      </c>
      <c r="AG31" s="21">
        <v>450</v>
      </c>
      <c r="AH31" s="22">
        <f t="shared" si="16"/>
        <v>553.5</v>
      </c>
      <c r="AI31" s="21">
        <f t="shared" si="17"/>
        <v>0.60000000000000009</v>
      </c>
      <c r="AJ31" s="21">
        <v>390</v>
      </c>
      <c r="AK31" s="22">
        <f t="shared" si="18"/>
        <v>479.7</v>
      </c>
      <c r="AL31" s="21">
        <f t="shared" si="19"/>
        <v>0.6923076923076924</v>
      </c>
      <c r="AM31" s="21">
        <v>450</v>
      </c>
      <c r="AN31" s="22">
        <f t="shared" si="20"/>
        <v>553.5</v>
      </c>
      <c r="AO31" s="21">
        <f t="shared" si="21"/>
        <v>0.60000000000000009</v>
      </c>
      <c r="AP31" s="21">
        <v>460</v>
      </c>
      <c r="AQ31" s="21">
        <f t="shared" si="27"/>
        <v>565.79999999999995</v>
      </c>
      <c r="AR31" s="21">
        <f t="shared" si="23"/>
        <v>0.58695652173913049</v>
      </c>
      <c r="AS31" s="21">
        <v>370</v>
      </c>
      <c r="AT31" s="21">
        <f t="shared" si="24"/>
        <v>455.09999999999997</v>
      </c>
      <c r="AU31" s="21">
        <f t="shared" si="25"/>
        <v>0.72972972972972983</v>
      </c>
    </row>
    <row r="32" spans="2:47" x14ac:dyDescent="0.25">
      <c r="B32" s="3">
        <v>27</v>
      </c>
      <c r="C32" s="250"/>
      <c r="D32" s="250"/>
      <c r="E32" s="4" t="s">
        <v>35</v>
      </c>
      <c r="F32" s="5">
        <v>0.5</v>
      </c>
      <c r="G32" s="1" t="s">
        <v>7</v>
      </c>
      <c r="H32" s="21">
        <f t="shared" si="2"/>
        <v>233.7</v>
      </c>
      <c r="I32" s="21">
        <v>220</v>
      </c>
      <c r="J32" s="22">
        <f t="shared" si="3"/>
        <v>270.60000000000002</v>
      </c>
      <c r="K32" s="21">
        <f t="shared" si="4"/>
        <v>0.43181818181818177</v>
      </c>
      <c r="L32" s="21">
        <v>350</v>
      </c>
      <c r="M32" s="21">
        <f t="shared" si="26"/>
        <v>430.5</v>
      </c>
      <c r="N32" s="21">
        <f t="shared" si="5"/>
        <v>0.27142857142857141</v>
      </c>
      <c r="O32" s="21">
        <v>200</v>
      </c>
      <c r="P32" s="21">
        <f t="shared" si="6"/>
        <v>246</v>
      </c>
      <c r="Q32" s="21">
        <f t="shared" si="7"/>
        <v>0.47499999999999998</v>
      </c>
      <c r="R32" s="21">
        <v>220</v>
      </c>
      <c r="S32" s="21">
        <f t="shared" si="8"/>
        <v>270.60000000000002</v>
      </c>
      <c r="T32" s="21">
        <f t="shared" si="9"/>
        <v>0.43181818181818177</v>
      </c>
      <c r="U32" s="21">
        <v>240</v>
      </c>
      <c r="V32" s="21">
        <f t="shared" si="10"/>
        <v>295.2</v>
      </c>
      <c r="W32" s="21">
        <f t="shared" si="11"/>
        <v>0.39583333333333331</v>
      </c>
      <c r="X32" s="45">
        <v>190</v>
      </c>
      <c r="Y32" s="46">
        <f t="shared" si="12"/>
        <v>233.7</v>
      </c>
      <c r="Z32" s="45">
        <f t="shared" si="13"/>
        <v>0.5</v>
      </c>
      <c r="AA32" s="51">
        <v>190</v>
      </c>
      <c r="AB32" s="51">
        <f t="shared" si="14"/>
        <v>233.7</v>
      </c>
      <c r="AC32" s="45"/>
      <c r="AD32" s="21">
        <v>230</v>
      </c>
      <c r="AE32" s="22">
        <f t="shared" si="1"/>
        <v>282.89999999999998</v>
      </c>
      <c r="AF32" s="21">
        <f t="shared" si="15"/>
        <v>0.41304347826086957</v>
      </c>
      <c r="AG32" s="21">
        <v>210</v>
      </c>
      <c r="AH32" s="22">
        <f t="shared" si="16"/>
        <v>258.3</v>
      </c>
      <c r="AI32" s="21">
        <f t="shared" si="17"/>
        <v>0.45238095238095233</v>
      </c>
      <c r="AJ32" s="21">
        <v>200</v>
      </c>
      <c r="AK32" s="22">
        <f t="shared" si="18"/>
        <v>246</v>
      </c>
      <c r="AL32" s="21">
        <f t="shared" si="19"/>
        <v>0.47499999999999998</v>
      </c>
      <c r="AM32" s="21">
        <v>260</v>
      </c>
      <c r="AN32" s="22">
        <f t="shared" si="20"/>
        <v>319.8</v>
      </c>
      <c r="AO32" s="21">
        <f t="shared" si="21"/>
        <v>0.36538461538461536</v>
      </c>
      <c r="AP32" s="21">
        <v>280</v>
      </c>
      <c r="AQ32" s="21">
        <f t="shared" si="27"/>
        <v>344.4</v>
      </c>
      <c r="AR32" s="21">
        <f t="shared" si="23"/>
        <v>0.3392857142857143</v>
      </c>
      <c r="AS32" s="21">
        <v>190</v>
      </c>
      <c r="AT32" s="21">
        <f t="shared" si="24"/>
        <v>233.7</v>
      </c>
      <c r="AU32" s="21">
        <f t="shared" si="25"/>
        <v>0.5</v>
      </c>
    </row>
    <row r="33" spans="2:47" x14ac:dyDescent="0.25">
      <c r="B33" s="3">
        <v>28</v>
      </c>
      <c r="C33" s="251"/>
      <c r="D33" s="251"/>
      <c r="E33" s="4" t="s">
        <v>36</v>
      </c>
      <c r="F33" s="5">
        <v>2</v>
      </c>
      <c r="G33" s="1" t="s">
        <v>7</v>
      </c>
      <c r="H33" s="21">
        <f t="shared" si="2"/>
        <v>615</v>
      </c>
      <c r="I33" s="21">
        <v>750</v>
      </c>
      <c r="J33" s="22">
        <f t="shared" si="3"/>
        <v>922.5</v>
      </c>
      <c r="K33" s="21">
        <f t="shared" si="4"/>
        <v>1.3333333333333333</v>
      </c>
      <c r="L33" s="21">
        <v>1100</v>
      </c>
      <c r="M33" s="21">
        <f t="shared" si="26"/>
        <v>1353</v>
      </c>
      <c r="N33" s="21">
        <f t="shared" si="5"/>
        <v>0.90909090909090906</v>
      </c>
      <c r="O33" s="21">
        <v>550</v>
      </c>
      <c r="P33" s="21">
        <f t="shared" si="6"/>
        <v>676.5</v>
      </c>
      <c r="Q33" s="21">
        <f t="shared" si="7"/>
        <v>1.8181818181818181</v>
      </c>
      <c r="R33" s="21">
        <v>1400</v>
      </c>
      <c r="S33" s="21">
        <f t="shared" si="8"/>
        <v>1722</v>
      </c>
      <c r="T33" s="21">
        <f t="shared" si="9"/>
        <v>0.7142857142857143</v>
      </c>
      <c r="U33" s="21">
        <v>1500</v>
      </c>
      <c r="V33" s="21">
        <f t="shared" si="10"/>
        <v>1845</v>
      </c>
      <c r="W33" s="21">
        <f t="shared" si="11"/>
        <v>0.66666666666666663</v>
      </c>
      <c r="X33" s="45">
        <v>549</v>
      </c>
      <c r="Y33" s="46">
        <f t="shared" si="12"/>
        <v>675.27</v>
      </c>
      <c r="Z33" s="45">
        <f t="shared" si="13"/>
        <v>1.8214936247723132</v>
      </c>
      <c r="AA33" s="51">
        <v>549</v>
      </c>
      <c r="AB33" s="51">
        <f t="shared" si="14"/>
        <v>675.27</v>
      </c>
      <c r="AC33" s="45"/>
      <c r="AD33" s="21">
        <v>1500</v>
      </c>
      <c r="AE33" s="22">
        <f t="shared" si="1"/>
        <v>1845</v>
      </c>
      <c r="AF33" s="21">
        <f t="shared" si="15"/>
        <v>0.66666666666666663</v>
      </c>
      <c r="AG33" s="21">
        <v>1200</v>
      </c>
      <c r="AH33" s="22">
        <f t="shared" si="16"/>
        <v>1476</v>
      </c>
      <c r="AI33" s="21">
        <f t="shared" si="17"/>
        <v>0.83333333333333337</v>
      </c>
      <c r="AJ33" s="21">
        <v>1300</v>
      </c>
      <c r="AK33" s="22">
        <f t="shared" si="18"/>
        <v>1599</v>
      </c>
      <c r="AL33" s="21">
        <f t="shared" si="19"/>
        <v>0.76923076923076927</v>
      </c>
      <c r="AM33" s="21">
        <v>500</v>
      </c>
      <c r="AN33" s="22">
        <f t="shared" si="20"/>
        <v>615</v>
      </c>
      <c r="AO33" s="21">
        <f t="shared" si="21"/>
        <v>2</v>
      </c>
      <c r="AP33" s="21">
        <v>1900</v>
      </c>
      <c r="AQ33" s="21">
        <f t="shared" si="27"/>
        <v>2337</v>
      </c>
      <c r="AR33" s="21">
        <f t="shared" si="23"/>
        <v>0.52631578947368418</v>
      </c>
      <c r="AS33" s="21">
        <v>1350</v>
      </c>
      <c r="AT33" s="21">
        <f t="shared" si="24"/>
        <v>1660.5</v>
      </c>
      <c r="AU33" s="21">
        <f t="shared" si="25"/>
        <v>0.7407407407407407</v>
      </c>
    </row>
    <row r="34" spans="2:47" ht="19.5" customHeight="1" x14ac:dyDescent="0.25">
      <c r="B34" s="3">
        <v>29</v>
      </c>
      <c r="C34" s="249" t="s">
        <v>31</v>
      </c>
      <c r="D34" s="252" t="s">
        <v>37</v>
      </c>
      <c r="E34" s="4" t="s">
        <v>33</v>
      </c>
      <c r="F34" s="5">
        <v>0.5</v>
      </c>
      <c r="G34" s="1" t="s">
        <v>38</v>
      </c>
      <c r="H34" s="21">
        <f t="shared" si="2"/>
        <v>79.95</v>
      </c>
      <c r="I34" s="21">
        <v>90</v>
      </c>
      <c r="J34" s="22">
        <f t="shared" si="3"/>
        <v>110.7</v>
      </c>
      <c r="K34" s="21">
        <f t="shared" si="4"/>
        <v>0.3611111111111111</v>
      </c>
      <c r="L34" s="21">
        <v>90</v>
      </c>
      <c r="M34" s="21">
        <f t="shared" si="26"/>
        <v>110.7</v>
      </c>
      <c r="N34" s="21">
        <f t="shared" si="5"/>
        <v>0.3611111111111111</v>
      </c>
      <c r="O34" s="21">
        <v>65</v>
      </c>
      <c r="P34" s="21">
        <f t="shared" si="6"/>
        <v>79.95</v>
      </c>
      <c r="Q34" s="21">
        <f t="shared" si="7"/>
        <v>0.5</v>
      </c>
      <c r="R34" s="21">
        <v>95</v>
      </c>
      <c r="S34" s="21">
        <f t="shared" si="8"/>
        <v>116.85</v>
      </c>
      <c r="T34" s="21">
        <f t="shared" si="9"/>
        <v>0.34210526315789475</v>
      </c>
      <c r="U34" s="21">
        <v>100</v>
      </c>
      <c r="V34" s="21">
        <f t="shared" si="10"/>
        <v>123</v>
      </c>
      <c r="W34" s="21">
        <f t="shared" si="11"/>
        <v>0.32500000000000001</v>
      </c>
      <c r="X34" s="45">
        <v>70</v>
      </c>
      <c r="Y34" s="46">
        <f t="shared" si="12"/>
        <v>86.1</v>
      </c>
      <c r="Z34" s="45">
        <f t="shared" si="13"/>
        <v>0.46428571428571436</v>
      </c>
      <c r="AA34" s="51">
        <v>60</v>
      </c>
      <c r="AB34" s="51">
        <f t="shared" si="14"/>
        <v>73.8</v>
      </c>
      <c r="AC34" s="45"/>
      <c r="AD34" s="21">
        <v>100</v>
      </c>
      <c r="AE34" s="22">
        <f t="shared" si="1"/>
        <v>123</v>
      </c>
      <c r="AF34" s="21">
        <f t="shared" si="15"/>
        <v>0.32500000000000001</v>
      </c>
      <c r="AG34" s="21">
        <v>90</v>
      </c>
      <c r="AH34" s="22">
        <f t="shared" si="16"/>
        <v>110.7</v>
      </c>
      <c r="AI34" s="21">
        <f t="shared" si="17"/>
        <v>0.3611111111111111</v>
      </c>
      <c r="AJ34" s="21">
        <v>80</v>
      </c>
      <c r="AK34" s="22">
        <f t="shared" si="18"/>
        <v>98.4</v>
      </c>
      <c r="AL34" s="21">
        <f t="shared" si="19"/>
        <v>0.40625</v>
      </c>
      <c r="AM34" s="21">
        <v>100</v>
      </c>
      <c r="AN34" s="22">
        <f t="shared" si="20"/>
        <v>123</v>
      </c>
      <c r="AO34" s="21">
        <f t="shared" si="21"/>
        <v>0.32500000000000001</v>
      </c>
      <c r="AP34" s="21">
        <v>100</v>
      </c>
      <c r="AQ34" s="21">
        <f t="shared" si="27"/>
        <v>123</v>
      </c>
      <c r="AR34" s="21">
        <f t="shared" si="23"/>
        <v>0.32500000000000001</v>
      </c>
      <c r="AS34" s="21">
        <v>95</v>
      </c>
      <c r="AT34" s="21">
        <f t="shared" si="24"/>
        <v>116.85</v>
      </c>
      <c r="AU34" s="21">
        <f t="shared" si="25"/>
        <v>0.34210526315789475</v>
      </c>
    </row>
    <row r="35" spans="2:47" x14ac:dyDescent="0.25">
      <c r="B35" s="3">
        <v>30</v>
      </c>
      <c r="C35" s="250"/>
      <c r="D35" s="253"/>
      <c r="E35" s="4" t="s">
        <v>34</v>
      </c>
      <c r="F35" s="5">
        <v>0.5</v>
      </c>
      <c r="G35" s="1" t="s">
        <v>38</v>
      </c>
      <c r="H35" s="21">
        <f t="shared" si="2"/>
        <v>110.7</v>
      </c>
      <c r="I35" s="21">
        <v>90</v>
      </c>
      <c r="J35" s="22">
        <f t="shared" si="3"/>
        <v>110.7</v>
      </c>
      <c r="K35" s="21">
        <f t="shared" si="4"/>
        <v>0.5</v>
      </c>
      <c r="L35" s="21">
        <v>110</v>
      </c>
      <c r="M35" s="21">
        <f t="shared" si="26"/>
        <v>135.30000000000001</v>
      </c>
      <c r="N35" s="21">
        <f t="shared" si="5"/>
        <v>0.40909090909090906</v>
      </c>
      <c r="O35" s="21">
        <v>155</v>
      </c>
      <c r="P35" s="21">
        <f t="shared" si="6"/>
        <v>190.65</v>
      </c>
      <c r="Q35" s="21">
        <f t="shared" si="7"/>
        <v>0.29032258064516131</v>
      </c>
      <c r="R35" s="21">
        <v>130</v>
      </c>
      <c r="S35" s="21">
        <f t="shared" si="8"/>
        <v>159.9</v>
      </c>
      <c r="T35" s="21">
        <f t="shared" si="9"/>
        <v>0.34615384615384615</v>
      </c>
      <c r="U35" s="21">
        <v>120</v>
      </c>
      <c r="V35" s="21">
        <f t="shared" si="10"/>
        <v>147.6</v>
      </c>
      <c r="W35" s="21">
        <f t="shared" si="11"/>
        <v>0.375</v>
      </c>
      <c r="X35" s="45">
        <v>160</v>
      </c>
      <c r="Y35" s="46">
        <f t="shared" si="12"/>
        <v>196.8</v>
      </c>
      <c r="Z35" s="45">
        <f t="shared" si="13"/>
        <v>0.28125</v>
      </c>
      <c r="AA35" s="51">
        <v>120</v>
      </c>
      <c r="AB35" s="51">
        <f t="shared" si="14"/>
        <v>147.6</v>
      </c>
      <c r="AC35" s="45"/>
      <c r="AD35" s="21">
        <v>120</v>
      </c>
      <c r="AE35" s="22">
        <f t="shared" si="1"/>
        <v>147.6</v>
      </c>
      <c r="AF35" s="21">
        <f t="shared" si="15"/>
        <v>0.375</v>
      </c>
      <c r="AG35" s="21">
        <v>120</v>
      </c>
      <c r="AH35" s="22">
        <f t="shared" si="16"/>
        <v>147.6</v>
      </c>
      <c r="AI35" s="21">
        <f t="shared" si="17"/>
        <v>0.375</v>
      </c>
      <c r="AJ35" s="21">
        <v>120</v>
      </c>
      <c r="AK35" s="22">
        <f t="shared" si="18"/>
        <v>147.6</v>
      </c>
      <c r="AL35" s="21">
        <f t="shared" si="19"/>
        <v>0.375</v>
      </c>
      <c r="AM35" s="21">
        <v>120</v>
      </c>
      <c r="AN35" s="22">
        <f t="shared" si="20"/>
        <v>147.6</v>
      </c>
      <c r="AO35" s="21">
        <f t="shared" si="21"/>
        <v>0.375</v>
      </c>
      <c r="AP35" s="21">
        <v>130</v>
      </c>
      <c r="AQ35" s="21">
        <f t="shared" si="27"/>
        <v>159.9</v>
      </c>
      <c r="AR35" s="21">
        <f t="shared" si="23"/>
        <v>0.34615384615384615</v>
      </c>
      <c r="AS35" s="21">
        <v>130</v>
      </c>
      <c r="AT35" s="21">
        <f t="shared" si="24"/>
        <v>159.9</v>
      </c>
      <c r="AU35" s="21">
        <f t="shared" si="25"/>
        <v>0.34615384615384615</v>
      </c>
    </row>
    <row r="36" spans="2:47" x14ac:dyDescent="0.25">
      <c r="B36" s="3">
        <v>31</v>
      </c>
      <c r="C36" s="250"/>
      <c r="D36" s="253"/>
      <c r="E36" s="4" t="s">
        <v>35</v>
      </c>
      <c r="F36" s="5">
        <v>0.3</v>
      </c>
      <c r="G36" s="1" t="s">
        <v>38</v>
      </c>
      <c r="H36" s="21">
        <f t="shared" si="2"/>
        <v>73.8</v>
      </c>
      <c r="I36" s="21">
        <v>70</v>
      </c>
      <c r="J36" s="22">
        <f t="shared" si="3"/>
        <v>86.1</v>
      </c>
      <c r="K36" s="21">
        <f t="shared" si="4"/>
        <v>0.25714285714285717</v>
      </c>
      <c r="L36" s="21">
        <v>90</v>
      </c>
      <c r="M36" s="21">
        <f t="shared" si="26"/>
        <v>110.7</v>
      </c>
      <c r="N36" s="21">
        <f t="shared" si="5"/>
        <v>0.19999999999999998</v>
      </c>
      <c r="O36" s="21">
        <v>125</v>
      </c>
      <c r="P36" s="21">
        <f t="shared" si="6"/>
        <v>153.75</v>
      </c>
      <c r="Q36" s="21">
        <f t="shared" si="7"/>
        <v>0.14399999999999999</v>
      </c>
      <c r="R36" s="21">
        <v>70</v>
      </c>
      <c r="S36" s="21">
        <f t="shared" si="8"/>
        <v>86.1</v>
      </c>
      <c r="T36" s="21">
        <f t="shared" si="9"/>
        <v>0.25714285714285717</v>
      </c>
      <c r="U36" s="21">
        <v>60</v>
      </c>
      <c r="V36" s="21">
        <f t="shared" si="10"/>
        <v>73.8</v>
      </c>
      <c r="W36" s="21">
        <f t="shared" si="11"/>
        <v>0.3</v>
      </c>
      <c r="X36" s="45">
        <v>130</v>
      </c>
      <c r="Y36" s="46">
        <f t="shared" si="12"/>
        <v>159.9</v>
      </c>
      <c r="Z36" s="45">
        <f t="shared" si="13"/>
        <v>0.13846153846153844</v>
      </c>
      <c r="AA36" s="51">
        <v>60</v>
      </c>
      <c r="AB36" s="51">
        <f t="shared" si="14"/>
        <v>73.8</v>
      </c>
      <c r="AC36" s="45"/>
      <c r="AD36" s="21">
        <v>75</v>
      </c>
      <c r="AE36" s="22">
        <f t="shared" si="1"/>
        <v>92.25</v>
      </c>
      <c r="AF36" s="21">
        <f t="shared" si="15"/>
        <v>0.23999999999999996</v>
      </c>
      <c r="AG36" s="21">
        <v>70</v>
      </c>
      <c r="AH36" s="22">
        <f t="shared" si="16"/>
        <v>86.1</v>
      </c>
      <c r="AI36" s="21">
        <f t="shared" si="17"/>
        <v>0.25714285714285717</v>
      </c>
      <c r="AJ36" s="21">
        <v>70</v>
      </c>
      <c r="AK36" s="22">
        <f t="shared" si="18"/>
        <v>86.1</v>
      </c>
      <c r="AL36" s="21">
        <f t="shared" si="19"/>
        <v>0.25714285714285717</v>
      </c>
      <c r="AM36" s="21">
        <v>80</v>
      </c>
      <c r="AN36" s="22">
        <f t="shared" si="20"/>
        <v>98.4</v>
      </c>
      <c r="AO36" s="21">
        <f t="shared" si="21"/>
        <v>0.22499999999999995</v>
      </c>
      <c r="AP36" s="21">
        <v>100</v>
      </c>
      <c r="AQ36" s="21">
        <f t="shared" si="27"/>
        <v>123</v>
      </c>
      <c r="AR36" s="21">
        <f t="shared" si="23"/>
        <v>0.18</v>
      </c>
      <c r="AS36" s="21">
        <v>60</v>
      </c>
      <c r="AT36" s="21">
        <f t="shared" si="24"/>
        <v>73.8</v>
      </c>
      <c r="AU36" s="21">
        <f t="shared" si="25"/>
        <v>0.3</v>
      </c>
    </row>
    <row r="37" spans="2:47" x14ac:dyDescent="0.25">
      <c r="B37" s="3">
        <v>32</v>
      </c>
      <c r="C37" s="251"/>
      <c r="D37" s="254"/>
      <c r="E37" s="4" t="s">
        <v>36</v>
      </c>
      <c r="F37" s="5">
        <v>1</v>
      </c>
      <c r="G37" s="1" t="s">
        <v>38</v>
      </c>
      <c r="H37" s="21">
        <f t="shared" si="2"/>
        <v>159.9</v>
      </c>
      <c r="I37" s="21">
        <v>130</v>
      </c>
      <c r="J37" s="22">
        <f t="shared" si="3"/>
        <v>159.9</v>
      </c>
      <c r="K37" s="21">
        <f t="shared" si="4"/>
        <v>1</v>
      </c>
      <c r="L37" s="21">
        <v>250</v>
      </c>
      <c r="M37" s="21">
        <f t="shared" si="26"/>
        <v>307.5</v>
      </c>
      <c r="N37" s="21">
        <f t="shared" si="5"/>
        <v>0.52</v>
      </c>
      <c r="O37" s="21">
        <v>400</v>
      </c>
      <c r="P37" s="21">
        <f t="shared" si="6"/>
        <v>492</v>
      </c>
      <c r="Q37" s="21">
        <f t="shared" si="7"/>
        <v>0.32500000000000001</v>
      </c>
      <c r="R37" s="21">
        <v>270</v>
      </c>
      <c r="S37" s="21">
        <f t="shared" si="8"/>
        <v>332.1</v>
      </c>
      <c r="T37" s="21">
        <f t="shared" si="9"/>
        <v>0.48148148148148145</v>
      </c>
      <c r="U37" s="21">
        <v>270</v>
      </c>
      <c r="V37" s="21">
        <f t="shared" si="10"/>
        <v>332.1</v>
      </c>
      <c r="W37" s="21">
        <f t="shared" si="11"/>
        <v>0.48148148148148145</v>
      </c>
      <c r="X37" s="45">
        <v>400</v>
      </c>
      <c r="Y37" s="46">
        <f t="shared" si="12"/>
        <v>492</v>
      </c>
      <c r="Z37" s="45">
        <f t="shared" si="13"/>
        <v>0.32500000000000001</v>
      </c>
      <c r="AA37" s="51">
        <v>290</v>
      </c>
      <c r="AB37" s="51">
        <f t="shared" si="14"/>
        <v>356.7</v>
      </c>
      <c r="AC37" s="45"/>
      <c r="AD37" s="21">
        <v>260</v>
      </c>
      <c r="AE37" s="22">
        <f t="shared" si="1"/>
        <v>319.8</v>
      </c>
      <c r="AF37" s="21">
        <f t="shared" si="15"/>
        <v>0.5</v>
      </c>
      <c r="AG37" s="21">
        <v>200</v>
      </c>
      <c r="AH37" s="22">
        <f t="shared" si="16"/>
        <v>246</v>
      </c>
      <c r="AI37" s="21">
        <f t="shared" si="17"/>
        <v>0.65</v>
      </c>
      <c r="AJ37" s="21">
        <v>260</v>
      </c>
      <c r="AK37" s="22">
        <f t="shared" si="18"/>
        <v>319.8</v>
      </c>
      <c r="AL37" s="21">
        <f t="shared" si="19"/>
        <v>0.5</v>
      </c>
      <c r="AM37" s="21">
        <v>130</v>
      </c>
      <c r="AN37" s="22">
        <f t="shared" si="20"/>
        <v>159.9</v>
      </c>
      <c r="AO37" s="21">
        <f t="shared" si="21"/>
        <v>1</v>
      </c>
      <c r="AP37" s="21">
        <v>260</v>
      </c>
      <c r="AQ37" s="21">
        <f t="shared" si="27"/>
        <v>319.8</v>
      </c>
      <c r="AR37" s="21">
        <f t="shared" si="23"/>
        <v>0.5</v>
      </c>
      <c r="AS37" s="21">
        <v>270</v>
      </c>
      <c r="AT37" s="21">
        <f t="shared" si="24"/>
        <v>332.1</v>
      </c>
      <c r="AU37" s="21">
        <f t="shared" si="25"/>
        <v>0.48148148148148145</v>
      </c>
    </row>
    <row r="38" spans="2:47" ht="20.25" customHeight="1" x14ac:dyDescent="0.25">
      <c r="B38" s="3">
        <v>33</v>
      </c>
      <c r="C38" s="252" t="s">
        <v>39</v>
      </c>
      <c r="D38" s="249" t="s">
        <v>40</v>
      </c>
      <c r="E38" s="4" t="s">
        <v>41</v>
      </c>
      <c r="F38" s="5">
        <v>2</v>
      </c>
      <c r="G38" s="1" t="s">
        <v>7</v>
      </c>
      <c r="H38" s="21">
        <f t="shared" si="2"/>
        <v>492</v>
      </c>
      <c r="I38" s="21">
        <v>450</v>
      </c>
      <c r="J38" s="22">
        <f t="shared" si="3"/>
        <v>553.5</v>
      </c>
      <c r="K38" s="21">
        <f t="shared" si="4"/>
        <v>1.7777777777777777</v>
      </c>
      <c r="L38" s="21">
        <v>900</v>
      </c>
      <c r="M38" s="21">
        <f t="shared" si="26"/>
        <v>1107</v>
      </c>
      <c r="N38" s="21">
        <f t="shared" si="5"/>
        <v>0.88888888888888884</v>
      </c>
      <c r="O38" s="21">
        <v>420</v>
      </c>
      <c r="P38" s="21">
        <f t="shared" si="6"/>
        <v>516.6</v>
      </c>
      <c r="Q38" s="21">
        <f t="shared" si="7"/>
        <v>1.9047619047619047</v>
      </c>
      <c r="R38" s="21">
        <v>900</v>
      </c>
      <c r="S38" s="21">
        <f t="shared" si="8"/>
        <v>1107</v>
      </c>
      <c r="T38" s="21">
        <f t="shared" si="9"/>
        <v>0.88888888888888884</v>
      </c>
      <c r="U38" s="21">
        <v>800</v>
      </c>
      <c r="V38" s="21">
        <f t="shared" si="10"/>
        <v>984</v>
      </c>
      <c r="W38" s="21">
        <f t="shared" si="11"/>
        <v>1</v>
      </c>
      <c r="X38" s="45">
        <v>400</v>
      </c>
      <c r="Y38" s="46">
        <f t="shared" si="12"/>
        <v>492</v>
      </c>
      <c r="Z38" s="45">
        <f t="shared" si="13"/>
        <v>2</v>
      </c>
      <c r="AA38" s="51">
        <v>400</v>
      </c>
      <c r="AB38" s="51">
        <f t="shared" si="14"/>
        <v>492</v>
      </c>
      <c r="AC38" s="45"/>
      <c r="AD38" s="21">
        <v>950</v>
      </c>
      <c r="AE38" s="22">
        <f t="shared" si="1"/>
        <v>1168.5</v>
      </c>
      <c r="AF38" s="21">
        <f t="shared" si="15"/>
        <v>0.84210526315789469</v>
      </c>
      <c r="AG38" s="21">
        <v>1200</v>
      </c>
      <c r="AH38" s="22">
        <f t="shared" si="16"/>
        <v>1476</v>
      </c>
      <c r="AI38" s="21">
        <f t="shared" si="17"/>
        <v>0.66666666666666663</v>
      </c>
      <c r="AJ38" s="21">
        <v>1000</v>
      </c>
      <c r="AK38" s="22">
        <f t="shared" si="18"/>
        <v>1230</v>
      </c>
      <c r="AL38" s="21">
        <f t="shared" si="19"/>
        <v>0.8</v>
      </c>
      <c r="AM38" s="21">
        <v>650</v>
      </c>
      <c r="AN38" s="22">
        <f t="shared" si="20"/>
        <v>799.5</v>
      </c>
      <c r="AO38" s="21">
        <f t="shared" si="21"/>
        <v>1.2307692307692308</v>
      </c>
      <c r="AP38" s="21">
        <v>800</v>
      </c>
      <c r="AQ38" s="21">
        <f t="shared" si="27"/>
        <v>984</v>
      </c>
      <c r="AR38" s="21">
        <f t="shared" si="23"/>
        <v>1</v>
      </c>
      <c r="AS38" s="21">
        <v>1100</v>
      </c>
      <c r="AT38" s="21">
        <f t="shared" si="24"/>
        <v>1353</v>
      </c>
      <c r="AU38" s="21">
        <f t="shared" si="25"/>
        <v>0.72727272727272729</v>
      </c>
    </row>
    <row r="39" spans="2:47" x14ac:dyDescent="0.25">
      <c r="B39" s="3">
        <v>34</v>
      </c>
      <c r="C39" s="253"/>
      <c r="D39" s="250"/>
      <c r="E39" s="4" t="s">
        <v>42</v>
      </c>
      <c r="F39" s="5">
        <v>2</v>
      </c>
      <c r="G39" s="1" t="s">
        <v>7</v>
      </c>
      <c r="H39" s="21">
        <f t="shared" si="2"/>
        <v>602.70000000000005</v>
      </c>
      <c r="I39" s="21">
        <v>550</v>
      </c>
      <c r="J39" s="22">
        <f t="shared" si="3"/>
        <v>676.5</v>
      </c>
      <c r="K39" s="21">
        <f t="shared" si="4"/>
        <v>1.781818181818182</v>
      </c>
      <c r="L39" s="21">
        <v>1100</v>
      </c>
      <c r="M39" s="21">
        <f t="shared" si="26"/>
        <v>1353</v>
      </c>
      <c r="N39" s="21">
        <f t="shared" si="5"/>
        <v>0.89090909090909098</v>
      </c>
      <c r="O39" s="21">
        <v>490</v>
      </c>
      <c r="P39" s="21">
        <f t="shared" si="6"/>
        <v>602.70000000000005</v>
      </c>
      <c r="Q39" s="21">
        <f t="shared" si="7"/>
        <v>2</v>
      </c>
      <c r="R39" s="21">
        <v>980</v>
      </c>
      <c r="S39" s="21">
        <f t="shared" si="8"/>
        <v>1205.4000000000001</v>
      </c>
      <c r="T39" s="21">
        <f t="shared" si="9"/>
        <v>1</v>
      </c>
      <c r="U39" s="21">
        <v>900</v>
      </c>
      <c r="V39" s="21">
        <f t="shared" si="10"/>
        <v>1107</v>
      </c>
      <c r="W39" s="21">
        <f t="shared" si="11"/>
        <v>1.088888888888889</v>
      </c>
      <c r="X39" s="45">
        <v>500</v>
      </c>
      <c r="Y39" s="46">
        <f t="shared" si="12"/>
        <v>615</v>
      </c>
      <c r="Z39" s="45">
        <f t="shared" si="13"/>
        <v>1.9600000000000002</v>
      </c>
      <c r="AA39" s="51">
        <v>500</v>
      </c>
      <c r="AB39" s="51">
        <f t="shared" si="14"/>
        <v>615</v>
      </c>
      <c r="AC39" s="45"/>
      <c r="AD39" s="21">
        <v>1300</v>
      </c>
      <c r="AE39" s="22">
        <f t="shared" si="1"/>
        <v>1599</v>
      </c>
      <c r="AF39" s="21">
        <f t="shared" si="15"/>
        <v>0.75384615384615394</v>
      </c>
      <c r="AG39" s="21">
        <v>1250</v>
      </c>
      <c r="AH39" s="22">
        <f t="shared" si="16"/>
        <v>1537.5</v>
      </c>
      <c r="AI39" s="21">
        <f t="shared" si="17"/>
        <v>0.78400000000000003</v>
      </c>
      <c r="AJ39" s="21">
        <v>1000</v>
      </c>
      <c r="AK39" s="22">
        <f t="shared" si="18"/>
        <v>1230</v>
      </c>
      <c r="AL39" s="21">
        <f t="shared" si="19"/>
        <v>0.98000000000000009</v>
      </c>
      <c r="AM39" s="21">
        <v>750</v>
      </c>
      <c r="AN39" s="22">
        <f t="shared" si="20"/>
        <v>922.5</v>
      </c>
      <c r="AO39" s="21">
        <f t="shared" si="21"/>
        <v>1.3066666666666669</v>
      </c>
      <c r="AP39" s="21">
        <v>900</v>
      </c>
      <c r="AQ39" s="21">
        <f t="shared" si="27"/>
        <v>1107</v>
      </c>
      <c r="AR39" s="21">
        <f t="shared" si="23"/>
        <v>1.088888888888889</v>
      </c>
      <c r="AS39" s="21">
        <v>1100</v>
      </c>
      <c r="AT39" s="21">
        <f t="shared" si="24"/>
        <v>1353</v>
      </c>
      <c r="AU39" s="21">
        <f t="shared" si="25"/>
        <v>0.89090909090909098</v>
      </c>
    </row>
    <row r="40" spans="2:47" x14ac:dyDescent="0.25">
      <c r="B40" s="3">
        <v>35</v>
      </c>
      <c r="C40" s="253"/>
      <c r="D40" s="250"/>
      <c r="E40" s="4" t="s">
        <v>43</v>
      </c>
      <c r="F40" s="5">
        <v>1.5</v>
      </c>
      <c r="G40" s="1" t="s">
        <v>7</v>
      </c>
      <c r="H40" s="21">
        <f t="shared" si="2"/>
        <v>799.5</v>
      </c>
      <c r="I40" s="21">
        <v>650</v>
      </c>
      <c r="J40" s="22">
        <f t="shared" si="3"/>
        <v>799.5</v>
      </c>
      <c r="K40" s="21">
        <f t="shared" si="4"/>
        <v>1.5</v>
      </c>
      <c r="L40" s="21">
        <v>1300</v>
      </c>
      <c r="M40" s="21">
        <f t="shared" si="26"/>
        <v>1599</v>
      </c>
      <c r="N40" s="21">
        <f t="shared" si="5"/>
        <v>0.75</v>
      </c>
      <c r="O40" s="21">
        <v>700</v>
      </c>
      <c r="P40" s="21">
        <f t="shared" si="6"/>
        <v>861</v>
      </c>
      <c r="Q40" s="21">
        <f t="shared" si="7"/>
        <v>1.3928571428571428</v>
      </c>
      <c r="R40" s="21">
        <v>1000</v>
      </c>
      <c r="S40" s="21">
        <f t="shared" si="8"/>
        <v>1230</v>
      </c>
      <c r="T40" s="21">
        <f t="shared" si="9"/>
        <v>0.97500000000000009</v>
      </c>
      <c r="U40" s="21">
        <v>1000</v>
      </c>
      <c r="V40" s="21">
        <f t="shared" si="10"/>
        <v>1230</v>
      </c>
      <c r="W40" s="21">
        <f t="shared" si="11"/>
        <v>0.97500000000000009</v>
      </c>
      <c r="X40" s="45">
        <v>700</v>
      </c>
      <c r="Y40" s="46">
        <f t="shared" si="12"/>
        <v>861</v>
      </c>
      <c r="Z40" s="45">
        <f t="shared" si="13"/>
        <v>1.3928571428571428</v>
      </c>
      <c r="AA40" s="51">
        <v>700</v>
      </c>
      <c r="AB40" s="51">
        <f t="shared" si="14"/>
        <v>861</v>
      </c>
      <c r="AC40" s="45"/>
      <c r="AD40" s="21">
        <v>1400</v>
      </c>
      <c r="AE40" s="22">
        <f t="shared" si="1"/>
        <v>1722</v>
      </c>
      <c r="AF40" s="21">
        <f t="shared" si="15"/>
        <v>0.6964285714285714</v>
      </c>
      <c r="AG40" s="21">
        <v>1350</v>
      </c>
      <c r="AH40" s="22">
        <f t="shared" si="16"/>
        <v>1660.5</v>
      </c>
      <c r="AI40" s="21">
        <f t="shared" si="17"/>
        <v>0.72222222222222221</v>
      </c>
      <c r="AJ40" s="21">
        <v>1400</v>
      </c>
      <c r="AK40" s="22">
        <f t="shared" si="18"/>
        <v>1722</v>
      </c>
      <c r="AL40" s="21">
        <f t="shared" si="19"/>
        <v>0.6964285714285714</v>
      </c>
      <c r="AM40" s="21">
        <v>1000</v>
      </c>
      <c r="AN40" s="22">
        <f t="shared" si="20"/>
        <v>1230</v>
      </c>
      <c r="AO40" s="21">
        <f t="shared" si="21"/>
        <v>0.97500000000000009</v>
      </c>
      <c r="AP40" s="21">
        <v>1000</v>
      </c>
      <c r="AQ40" s="21">
        <f t="shared" si="27"/>
        <v>1230</v>
      </c>
      <c r="AR40" s="21">
        <f t="shared" si="23"/>
        <v>0.97500000000000009</v>
      </c>
      <c r="AS40" s="21">
        <v>1300</v>
      </c>
      <c r="AT40" s="21">
        <f t="shared" si="24"/>
        <v>1599</v>
      </c>
      <c r="AU40" s="21">
        <f t="shared" si="25"/>
        <v>0.75</v>
      </c>
    </row>
    <row r="41" spans="2:47" x14ac:dyDescent="0.25">
      <c r="B41" s="3">
        <v>36</v>
      </c>
      <c r="C41" s="253"/>
      <c r="D41" s="250"/>
      <c r="E41" s="4" t="s">
        <v>44</v>
      </c>
      <c r="F41" s="5">
        <v>1.5</v>
      </c>
      <c r="G41" s="1" t="s">
        <v>7</v>
      </c>
      <c r="H41" s="21">
        <f t="shared" si="2"/>
        <v>1094.7</v>
      </c>
      <c r="I41" s="21">
        <v>890</v>
      </c>
      <c r="J41" s="22">
        <f t="shared" si="3"/>
        <v>1094.7</v>
      </c>
      <c r="K41" s="21">
        <f t="shared" si="4"/>
        <v>1.5</v>
      </c>
      <c r="L41" s="21">
        <v>1500</v>
      </c>
      <c r="M41" s="21">
        <f t="shared" si="26"/>
        <v>1845</v>
      </c>
      <c r="N41" s="21">
        <f t="shared" si="5"/>
        <v>0.89000000000000012</v>
      </c>
      <c r="O41" s="21">
        <v>990</v>
      </c>
      <c r="P41" s="21">
        <f t="shared" si="6"/>
        <v>1217.7</v>
      </c>
      <c r="Q41" s="21">
        <f t="shared" si="7"/>
        <v>1.3484848484848486</v>
      </c>
      <c r="R41" s="21">
        <v>1200</v>
      </c>
      <c r="S41" s="21">
        <f t="shared" si="8"/>
        <v>1476</v>
      </c>
      <c r="T41" s="21">
        <f t="shared" si="9"/>
        <v>1.1125</v>
      </c>
      <c r="U41" s="21">
        <v>1300</v>
      </c>
      <c r="V41" s="21">
        <f t="shared" si="10"/>
        <v>1599</v>
      </c>
      <c r="W41" s="21">
        <f t="shared" si="11"/>
        <v>1.0269230769230768</v>
      </c>
      <c r="X41" s="45">
        <v>1000</v>
      </c>
      <c r="Y41" s="46">
        <f t="shared" si="12"/>
        <v>1230</v>
      </c>
      <c r="Z41" s="45">
        <f t="shared" si="13"/>
        <v>1.335</v>
      </c>
      <c r="AA41" s="51">
        <v>1000</v>
      </c>
      <c r="AB41" s="51">
        <f t="shared" si="14"/>
        <v>1230</v>
      </c>
      <c r="AC41" s="45"/>
      <c r="AD41" s="21">
        <v>1500</v>
      </c>
      <c r="AE41" s="22">
        <f t="shared" si="1"/>
        <v>1845</v>
      </c>
      <c r="AF41" s="21">
        <f t="shared" si="15"/>
        <v>0.89000000000000012</v>
      </c>
      <c r="AG41" s="21">
        <v>1500</v>
      </c>
      <c r="AH41" s="22">
        <f t="shared" si="16"/>
        <v>1845</v>
      </c>
      <c r="AI41" s="21">
        <f t="shared" si="17"/>
        <v>0.89000000000000012</v>
      </c>
      <c r="AJ41" s="21">
        <v>1600</v>
      </c>
      <c r="AK41" s="22">
        <f t="shared" si="18"/>
        <v>1968</v>
      </c>
      <c r="AL41" s="21">
        <f t="shared" si="19"/>
        <v>0.83437500000000009</v>
      </c>
      <c r="AM41" s="21">
        <v>1200</v>
      </c>
      <c r="AN41" s="22">
        <f t="shared" si="20"/>
        <v>1476</v>
      </c>
      <c r="AO41" s="21">
        <f t="shared" si="21"/>
        <v>1.1125</v>
      </c>
      <c r="AP41" s="21">
        <v>1200</v>
      </c>
      <c r="AQ41" s="21">
        <f t="shared" si="27"/>
        <v>1476</v>
      </c>
      <c r="AR41" s="21">
        <f t="shared" si="23"/>
        <v>1.1125</v>
      </c>
      <c r="AS41" s="21">
        <v>1550</v>
      </c>
      <c r="AT41" s="21">
        <f t="shared" si="24"/>
        <v>1906.5</v>
      </c>
      <c r="AU41" s="21">
        <f t="shared" si="25"/>
        <v>0.8612903225806452</v>
      </c>
    </row>
    <row r="42" spans="2:47" x14ac:dyDescent="0.25">
      <c r="B42" s="3">
        <v>37</v>
      </c>
      <c r="C42" s="254"/>
      <c r="D42" s="251"/>
      <c r="E42" s="4" t="s">
        <v>45</v>
      </c>
      <c r="F42" s="5">
        <v>1.5</v>
      </c>
      <c r="G42" s="1" t="s">
        <v>7</v>
      </c>
      <c r="H42" s="21">
        <f t="shared" si="2"/>
        <v>1586.7</v>
      </c>
      <c r="I42" s="21">
        <v>1290</v>
      </c>
      <c r="J42" s="22">
        <f t="shared" si="3"/>
        <v>1586.7</v>
      </c>
      <c r="K42" s="21">
        <f t="shared" si="4"/>
        <v>1.5</v>
      </c>
      <c r="L42" s="21">
        <v>1700</v>
      </c>
      <c r="M42" s="21">
        <f t="shared" si="26"/>
        <v>2091</v>
      </c>
      <c r="N42" s="21">
        <f t="shared" si="5"/>
        <v>1.138235294117647</v>
      </c>
      <c r="O42" s="21">
        <v>1510</v>
      </c>
      <c r="P42" s="21">
        <f t="shared" si="6"/>
        <v>1857.3</v>
      </c>
      <c r="Q42" s="21">
        <f t="shared" si="7"/>
        <v>1.2814569536423841</v>
      </c>
      <c r="R42" s="21">
        <v>2000</v>
      </c>
      <c r="S42" s="21">
        <f t="shared" si="8"/>
        <v>2460</v>
      </c>
      <c r="T42" s="21">
        <f t="shared" si="9"/>
        <v>0.96750000000000003</v>
      </c>
      <c r="U42" s="21">
        <v>1700</v>
      </c>
      <c r="V42" s="21">
        <f t="shared" si="10"/>
        <v>2091</v>
      </c>
      <c r="W42" s="21">
        <f t="shared" si="11"/>
        <v>1.138235294117647</v>
      </c>
      <c r="X42" s="45">
        <v>1500</v>
      </c>
      <c r="Y42" s="46">
        <f t="shared" si="12"/>
        <v>1845</v>
      </c>
      <c r="Z42" s="45">
        <f t="shared" si="13"/>
        <v>1.29</v>
      </c>
      <c r="AA42" s="51">
        <v>1500</v>
      </c>
      <c r="AB42" s="51">
        <f t="shared" si="14"/>
        <v>1845</v>
      </c>
      <c r="AC42" s="45"/>
      <c r="AD42" s="21">
        <v>2100</v>
      </c>
      <c r="AE42" s="22">
        <f t="shared" si="1"/>
        <v>2583</v>
      </c>
      <c r="AF42" s="21">
        <f t="shared" si="15"/>
        <v>0.92142857142857149</v>
      </c>
      <c r="AG42" s="21">
        <v>1800</v>
      </c>
      <c r="AH42" s="22">
        <f t="shared" si="16"/>
        <v>2214</v>
      </c>
      <c r="AI42" s="21">
        <f t="shared" si="17"/>
        <v>1.075</v>
      </c>
      <c r="AJ42" s="21">
        <v>2000</v>
      </c>
      <c r="AK42" s="22">
        <f t="shared" si="18"/>
        <v>2460</v>
      </c>
      <c r="AL42" s="21">
        <f t="shared" si="19"/>
        <v>0.96750000000000003</v>
      </c>
      <c r="AM42" s="21">
        <v>1500</v>
      </c>
      <c r="AN42" s="22">
        <f t="shared" si="20"/>
        <v>1845</v>
      </c>
      <c r="AO42" s="21">
        <f t="shared" si="21"/>
        <v>1.29</v>
      </c>
      <c r="AP42" s="21">
        <v>2000</v>
      </c>
      <c r="AQ42" s="21">
        <f t="shared" si="27"/>
        <v>2460</v>
      </c>
      <c r="AR42" s="21">
        <f t="shared" si="23"/>
        <v>0.96750000000000003</v>
      </c>
      <c r="AS42" s="21">
        <v>1950</v>
      </c>
      <c r="AT42" s="21">
        <f t="shared" si="24"/>
        <v>2398.5</v>
      </c>
      <c r="AU42" s="21">
        <f t="shared" si="25"/>
        <v>0.99230769230769234</v>
      </c>
    </row>
    <row r="43" spans="2:47" ht="18.75" customHeight="1" x14ac:dyDescent="0.25">
      <c r="B43" s="3">
        <v>38</v>
      </c>
      <c r="C43" s="252" t="s">
        <v>39</v>
      </c>
      <c r="D43" s="252" t="s">
        <v>46</v>
      </c>
      <c r="E43" s="4" t="s">
        <v>41</v>
      </c>
      <c r="F43" s="5">
        <v>1.5</v>
      </c>
      <c r="G43" s="1" t="s">
        <v>20</v>
      </c>
      <c r="H43" s="21">
        <f t="shared" si="2"/>
        <v>79.95</v>
      </c>
      <c r="I43" s="21">
        <v>65</v>
      </c>
      <c r="J43" s="22">
        <f t="shared" si="3"/>
        <v>79.95</v>
      </c>
      <c r="K43" s="21">
        <f t="shared" si="4"/>
        <v>1.5</v>
      </c>
      <c r="L43" s="21">
        <v>120</v>
      </c>
      <c r="M43" s="21">
        <f t="shared" si="26"/>
        <v>147.6</v>
      </c>
      <c r="N43" s="21">
        <f t="shared" si="5"/>
        <v>0.81250000000000011</v>
      </c>
      <c r="O43" s="21">
        <v>70</v>
      </c>
      <c r="P43" s="21">
        <f t="shared" si="6"/>
        <v>86.1</v>
      </c>
      <c r="Q43" s="21">
        <f t="shared" si="7"/>
        <v>1.392857142857143</v>
      </c>
      <c r="R43" s="21">
        <v>160</v>
      </c>
      <c r="S43" s="21">
        <f t="shared" si="8"/>
        <v>196.8</v>
      </c>
      <c r="T43" s="21">
        <f t="shared" si="9"/>
        <v>0.609375</v>
      </c>
      <c r="U43" s="21">
        <v>120</v>
      </c>
      <c r="V43" s="21">
        <f t="shared" si="10"/>
        <v>147.6</v>
      </c>
      <c r="W43" s="21">
        <f t="shared" si="11"/>
        <v>0.81250000000000011</v>
      </c>
      <c r="X43" s="45">
        <v>69</v>
      </c>
      <c r="Y43" s="46">
        <f t="shared" si="12"/>
        <v>84.87</v>
      </c>
      <c r="Z43" s="45">
        <f t="shared" si="13"/>
        <v>1.4130434782608696</v>
      </c>
      <c r="AA43" s="51">
        <v>69</v>
      </c>
      <c r="AB43" s="51">
        <f t="shared" si="14"/>
        <v>84.87</v>
      </c>
      <c r="AC43" s="45"/>
      <c r="AD43" s="21">
        <v>155</v>
      </c>
      <c r="AE43" s="22">
        <f t="shared" si="1"/>
        <v>190.65</v>
      </c>
      <c r="AF43" s="21">
        <f t="shared" si="15"/>
        <v>0.62903225806451613</v>
      </c>
      <c r="AG43" s="21">
        <v>140</v>
      </c>
      <c r="AH43" s="22">
        <f t="shared" si="16"/>
        <v>172.2</v>
      </c>
      <c r="AI43" s="21">
        <f t="shared" si="17"/>
        <v>0.69642857142857151</v>
      </c>
      <c r="AJ43" s="21">
        <v>100</v>
      </c>
      <c r="AK43" s="22">
        <f t="shared" si="18"/>
        <v>123</v>
      </c>
      <c r="AL43" s="21">
        <f t="shared" si="19"/>
        <v>0.97500000000000009</v>
      </c>
      <c r="AM43" s="21">
        <v>130</v>
      </c>
      <c r="AN43" s="22">
        <f t="shared" si="20"/>
        <v>159.9</v>
      </c>
      <c r="AO43" s="21">
        <f t="shared" si="21"/>
        <v>0.75</v>
      </c>
      <c r="AP43" s="21">
        <v>100</v>
      </c>
      <c r="AQ43" s="21">
        <f t="shared" si="27"/>
        <v>123</v>
      </c>
      <c r="AR43" s="21">
        <f t="shared" si="23"/>
        <v>0.97500000000000009</v>
      </c>
      <c r="AS43" s="21">
        <v>110</v>
      </c>
      <c r="AT43" s="21">
        <f t="shared" si="24"/>
        <v>135.30000000000001</v>
      </c>
      <c r="AU43" s="21">
        <f t="shared" si="25"/>
        <v>0.88636363636363624</v>
      </c>
    </row>
    <row r="44" spans="2:47" x14ac:dyDescent="0.25">
      <c r="B44" s="3">
        <v>39</v>
      </c>
      <c r="C44" s="253"/>
      <c r="D44" s="253"/>
      <c r="E44" s="4" t="s">
        <v>42</v>
      </c>
      <c r="F44" s="5">
        <v>1.5</v>
      </c>
      <c r="G44" s="1" t="s">
        <v>20</v>
      </c>
      <c r="H44" s="21">
        <f t="shared" si="2"/>
        <v>92.25</v>
      </c>
      <c r="I44" s="21">
        <v>75</v>
      </c>
      <c r="J44" s="22">
        <f t="shared" si="3"/>
        <v>92.25</v>
      </c>
      <c r="K44" s="21">
        <f t="shared" si="4"/>
        <v>1.5</v>
      </c>
      <c r="L44" s="21">
        <v>130</v>
      </c>
      <c r="M44" s="21">
        <f t="shared" si="26"/>
        <v>159.9</v>
      </c>
      <c r="N44" s="21">
        <f t="shared" si="5"/>
        <v>0.86538461538461531</v>
      </c>
      <c r="O44" s="21">
        <v>120</v>
      </c>
      <c r="P44" s="21">
        <f t="shared" si="6"/>
        <v>147.6</v>
      </c>
      <c r="Q44" s="21">
        <f t="shared" si="7"/>
        <v>0.9375</v>
      </c>
      <c r="R44" s="21">
        <v>160</v>
      </c>
      <c r="S44" s="21">
        <f t="shared" si="8"/>
        <v>196.8</v>
      </c>
      <c r="T44" s="21">
        <f t="shared" si="9"/>
        <v>0.703125</v>
      </c>
      <c r="U44" s="21">
        <v>140</v>
      </c>
      <c r="V44" s="21">
        <f t="shared" si="10"/>
        <v>172.2</v>
      </c>
      <c r="W44" s="21">
        <f t="shared" si="11"/>
        <v>0.8035714285714286</v>
      </c>
      <c r="X44" s="45">
        <v>120</v>
      </c>
      <c r="Y44" s="46">
        <f t="shared" si="12"/>
        <v>147.6</v>
      </c>
      <c r="Z44" s="45">
        <f t="shared" si="13"/>
        <v>0.9375</v>
      </c>
      <c r="AA44" s="51">
        <v>120</v>
      </c>
      <c r="AB44" s="51">
        <f t="shared" si="14"/>
        <v>147.6</v>
      </c>
      <c r="AC44" s="45"/>
      <c r="AD44" s="21">
        <v>155</v>
      </c>
      <c r="AE44" s="22">
        <f t="shared" si="1"/>
        <v>190.65</v>
      </c>
      <c r="AF44" s="21">
        <f t="shared" si="15"/>
        <v>0.72580645161290314</v>
      </c>
      <c r="AG44" s="21">
        <v>140</v>
      </c>
      <c r="AH44" s="22">
        <f t="shared" si="16"/>
        <v>172.2</v>
      </c>
      <c r="AI44" s="21">
        <f t="shared" si="17"/>
        <v>0.8035714285714286</v>
      </c>
      <c r="AJ44" s="21">
        <v>100</v>
      </c>
      <c r="AK44" s="22">
        <f t="shared" si="18"/>
        <v>123</v>
      </c>
      <c r="AL44" s="21">
        <f t="shared" si="19"/>
        <v>1.125</v>
      </c>
      <c r="AM44" s="21">
        <v>140</v>
      </c>
      <c r="AN44" s="22">
        <f t="shared" si="20"/>
        <v>172.2</v>
      </c>
      <c r="AO44" s="21">
        <f t="shared" si="21"/>
        <v>0.8035714285714286</v>
      </c>
      <c r="AP44" s="21">
        <v>120</v>
      </c>
      <c r="AQ44" s="21">
        <f t="shared" si="27"/>
        <v>147.6</v>
      </c>
      <c r="AR44" s="21">
        <f t="shared" si="23"/>
        <v>0.9375</v>
      </c>
      <c r="AS44" s="21">
        <v>110</v>
      </c>
      <c r="AT44" s="21">
        <f t="shared" si="24"/>
        <v>135.30000000000001</v>
      </c>
      <c r="AU44" s="21">
        <f t="shared" si="25"/>
        <v>1.0227272727272727</v>
      </c>
    </row>
    <row r="45" spans="2:47" x14ac:dyDescent="0.25">
      <c r="B45" s="3">
        <v>40</v>
      </c>
      <c r="C45" s="253"/>
      <c r="D45" s="253"/>
      <c r="E45" s="4" t="s">
        <v>43</v>
      </c>
      <c r="F45" s="5">
        <v>1</v>
      </c>
      <c r="G45" s="1" t="s">
        <v>20</v>
      </c>
      <c r="H45" s="21">
        <f t="shared" si="2"/>
        <v>116.85</v>
      </c>
      <c r="I45" s="21">
        <v>95</v>
      </c>
      <c r="J45" s="22">
        <f t="shared" si="3"/>
        <v>116.85</v>
      </c>
      <c r="K45" s="21">
        <f t="shared" si="4"/>
        <v>1</v>
      </c>
      <c r="L45" s="21">
        <v>130</v>
      </c>
      <c r="M45" s="21">
        <f t="shared" si="26"/>
        <v>159.9</v>
      </c>
      <c r="N45" s="21">
        <f t="shared" si="5"/>
        <v>0.73076923076923073</v>
      </c>
      <c r="O45" s="21">
        <v>135</v>
      </c>
      <c r="P45" s="21">
        <f t="shared" si="6"/>
        <v>166.05</v>
      </c>
      <c r="Q45" s="21">
        <f t="shared" si="7"/>
        <v>0.70370370370370361</v>
      </c>
      <c r="R45" s="21">
        <v>160</v>
      </c>
      <c r="S45" s="21">
        <f t="shared" si="8"/>
        <v>196.8</v>
      </c>
      <c r="T45" s="21">
        <f t="shared" si="9"/>
        <v>0.59374999999999989</v>
      </c>
      <c r="U45" s="21">
        <v>160</v>
      </c>
      <c r="V45" s="21">
        <f t="shared" si="10"/>
        <v>196.8</v>
      </c>
      <c r="W45" s="21">
        <f t="shared" si="11"/>
        <v>0.59374999999999989</v>
      </c>
      <c r="X45" s="45">
        <v>130</v>
      </c>
      <c r="Y45" s="46">
        <f t="shared" si="12"/>
        <v>159.9</v>
      </c>
      <c r="Z45" s="45">
        <f t="shared" si="13"/>
        <v>0.73076923076923073</v>
      </c>
      <c r="AA45" s="51">
        <v>130</v>
      </c>
      <c r="AB45" s="51">
        <f t="shared" si="14"/>
        <v>159.9</v>
      </c>
      <c r="AC45" s="45"/>
      <c r="AD45" s="21">
        <v>155</v>
      </c>
      <c r="AE45" s="22">
        <f t="shared" si="1"/>
        <v>190.65</v>
      </c>
      <c r="AF45" s="21">
        <f t="shared" si="15"/>
        <v>0.61290322580645151</v>
      </c>
      <c r="AG45" s="21">
        <v>140</v>
      </c>
      <c r="AH45" s="22">
        <f t="shared" si="16"/>
        <v>172.2</v>
      </c>
      <c r="AI45" s="21">
        <f t="shared" si="17"/>
        <v>0.6785714285714286</v>
      </c>
      <c r="AJ45" s="21">
        <v>120</v>
      </c>
      <c r="AK45" s="22">
        <f t="shared" si="18"/>
        <v>147.6</v>
      </c>
      <c r="AL45" s="21">
        <f t="shared" si="19"/>
        <v>0.79166666666666663</v>
      </c>
      <c r="AM45" s="21">
        <v>160</v>
      </c>
      <c r="AN45" s="22">
        <f t="shared" si="20"/>
        <v>196.8</v>
      </c>
      <c r="AO45" s="21">
        <f t="shared" si="21"/>
        <v>0.59374999999999989</v>
      </c>
      <c r="AP45" s="21">
        <v>150</v>
      </c>
      <c r="AQ45" s="21">
        <f t="shared" si="27"/>
        <v>184.5</v>
      </c>
      <c r="AR45" s="21">
        <f t="shared" si="23"/>
        <v>0.6333333333333333</v>
      </c>
      <c r="AS45" s="21">
        <v>115</v>
      </c>
      <c r="AT45" s="21">
        <f t="shared" si="24"/>
        <v>141.44999999999999</v>
      </c>
      <c r="AU45" s="21">
        <f t="shared" si="25"/>
        <v>0.82608695652173914</v>
      </c>
    </row>
    <row r="46" spans="2:47" x14ac:dyDescent="0.25">
      <c r="B46" s="3">
        <v>41</v>
      </c>
      <c r="C46" s="253"/>
      <c r="D46" s="253"/>
      <c r="E46" s="4" t="s">
        <v>44</v>
      </c>
      <c r="F46" s="5">
        <v>1</v>
      </c>
      <c r="G46" s="1" t="s">
        <v>20</v>
      </c>
      <c r="H46" s="21">
        <f t="shared" si="2"/>
        <v>129.15</v>
      </c>
      <c r="I46" s="21">
        <v>105</v>
      </c>
      <c r="J46" s="22">
        <f t="shared" si="3"/>
        <v>129.15</v>
      </c>
      <c r="K46" s="21">
        <f t="shared" si="4"/>
        <v>1</v>
      </c>
      <c r="L46" s="21">
        <v>150</v>
      </c>
      <c r="M46" s="21">
        <f t="shared" si="26"/>
        <v>184.5</v>
      </c>
      <c r="N46" s="21">
        <f t="shared" si="5"/>
        <v>0.70000000000000007</v>
      </c>
      <c r="O46" s="21">
        <v>150</v>
      </c>
      <c r="P46" s="21">
        <f t="shared" si="6"/>
        <v>184.5</v>
      </c>
      <c r="Q46" s="21">
        <f t="shared" si="7"/>
        <v>0.70000000000000007</v>
      </c>
      <c r="R46" s="21">
        <v>200</v>
      </c>
      <c r="S46" s="21">
        <f t="shared" si="8"/>
        <v>246</v>
      </c>
      <c r="T46" s="21">
        <f t="shared" si="9"/>
        <v>0.52500000000000002</v>
      </c>
      <c r="U46" s="21">
        <v>200</v>
      </c>
      <c r="V46" s="21">
        <f t="shared" si="10"/>
        <v>246</v>
      </c>
      <c r="W46" s="21">
        <f t="shared" si="11"/>
        <v>0.52500000000000002</v>
      </c>
      <c r="X46" s="45">
        <v>150</v>
      </c>
      <c r="Y46" s="46">
        <f t="shared" si="12"/>
        <v>184.5</v>
      </c>
      <c r="Z46" s="45">
        <f t="shared" si="13"/>
        <v>0.70000000000000007</v>
      </c>
      <c r="AA46" s="51">
        <v>150</v>
      </c>
      <c r="AB46" s="51">
        <f t="shared" si="14"/>
        <v>184.5</v>
      </c>
      <c r="AC46" s="45"/>
      <c r="AD46" s="21">
        <v>200</v>
      </c>
      <c r="AE46" s="22">
        <f t="shared" si="1"/>
        <v>246</v>
      </c>
      <c r="AF46" s="21">
        <f t="shared" si="15"/>
        <v>0.52500000000000002</v>
      </c>
      <c r="AG46" s="21">
        <v>160</v>
      </c>
      <c r="AH46" s="22">
        <f t="shared" si="16"/>
        <v>196.8</v>
      </c>
      <c r="AI46" s="21">
        <f t="shared" si="17"/>
        <v>0.65625</v>
      </c>
      <c r="AJ46" s="21">
        <v>140</v>
      </c>
      <c r="AK46" s="22">
        <f t="shared" si="18"/>
        <v>172.2</v>
      </c>
      <c r="AL46" s="21">
        <f t="shared" si="19"/>
        <v>0.75000000000000011</v>
      </c>
      <c r="AM46" s="21">
        <v>180</v>
      </c>
      <c r="AN46" s="22">
        <f t="shared" si="20"/>
        <v>221.4</v>
      </c>
      <c r="AO46" s="21">
        <f t="shared" si="21"/>
        <v>0.58333333333333337</v>
      </c>
      <c r="AP46" s="21">
        <v>190</v>
      </c>
      <c r="AQ46" s="21">
        <f t="shared" si="27"/>
        <v>233.7</v>
      </c>
      <c r="AR46" s="21">
        <f t="shared" si="23"/>
        <v>0.55263157894736847</v>
      </c>
      <c r="AS46" s="21">
        <v>145</v>
      </c>
      <c r="AT46" s="21">
        <f t="shared" si="24"/>
        <v>178.35</v>
      </c>
      <c r="AU46" s="21">
        <f t="shared" si="25"/>
        <v>0.72413793103448276</v>
      </c>
    </row>
    <row r="47" spans="2:47" x14ac:dyDescent="0.25">
      <c r="B47" s="3">
        <v>42</v>
      </c>
      <c r="C47" s="254"/>
      <c r="D47" s="254"/>
      <c r="E47" s="4" t="s">
        <v>45</v>
      </c>
      <c r="F47" s="5">
        <v>1</v>
      </c>
      <c r="G47" s="1" t="s">
        <v>20</v>
      </c>
      <c r="H47" s="21">
        <f t="shared" si="2"/>
        <v>196.8</v>
      </c>
      <c r="I47" s="21">
        <v>175</v>
      </c>
      <c r="J47" s="22">
        <f t="shared" si="3"/>
        <v>215.25</v>
      </c>
      <c r="K47" s="21">
        <f t="shared" si="4"/>
        <v>0.91428571428571437</v>
      </c>
      <c r="L47" s="21">
        <v>210</v>
      </c>
      <c r="M47" s="21">
        <f t="shared" si="26"/>
        <v>258.3</v>
      </c>
      <c r="N47" s="21">
        <f t="shared" si="5"/>
        <v>0.76190476190476186</v>
      </c>
      <c r="O47" s="21">
        <v>280</v>
      </c>
      <c r="P47" s="21">
        <f t="shared" si="6"/>
        <v>344.4</v>
      </c>
      <c r="Q47" s="21">
        <f t="shared" si="7"/>
        <v>0.57142857142857151</v>
      </c>
      <c r="R47" s="21">
        <v>350</v>
      </c>
      <c r="S47" s="21">
        <f t="shared" si="8"/>
        <v>430.5</v>
      </c>
      <c r="T47" s="21">
        <f t="shared" si="9"/>
        <v>0.45714285714285718</v>
      </c>
      <c r="U47" s="21">
        <v>300</v>
      </c>
      <c r="V47" s="21">
        <f t="shared" si="10"/>
        <v>369</v>
      </c>
      <c r="W47" s="21">
        <f t="shared" si="11"/>
        <v>0.53333333333333333</v>
      </c>
      <c r="X47" s="45">
        <v>275</v>
      </c>
      <c r="Y47" s="46">
        <f t="shared" si="12"/>
        <v>338.25</v>
      </c>
      <c r="Z47" s="45">
        <f t="shared" si="13"/>
        <v>0.5818181818181819</v>
      </c>
      <c r="AA47" s="51">
        <v>275</v>
      </c>
      <c r="AB47" s="51">
        <f t="shared" si="14"/>
        <v>338.25</v>
      </c>
      <c r="AC47" s="45"/>
      <c r="AD47" s="21">
        <v>350</v>
      </c>
      <c r="AE47" s="22">
        <f t="shared" si="1"/>
        <v>430.5</v>
      </c>
      <c r="AF47" s="21">
        <f t="shared" si="15"/>
        <v>0.45714285714285718</v>
      </c>
      <c r="AG47" s="21">
        <v>160</v>
      </c>
      <c r="AH47" s="22">
        <f t="shared" si="16"/>
        <v>196.8</v>
      </c>
      <c r="AI47" s="21">
        <f t="shared" si="17"/>
        <v>1</v>
      </c>
      <c r="AJ47" s="21">
        <v>250</v>
      </c>
      <c r="AK47" s="22">
        <f t="shared" si="18"/>
        <v>307.5</v>
      </c>
      <c r="AL47" s="21">
        <f t="shared" si="19"/>
        <v>0.64</v>
      </c>
      <c r="AM47" s="21">
        <v>300</v>
      </c>
      <c r="AN47" s="22">
        <f t="shared" si="20"/>
        <v>369</v>
      </c>
      <c r="AO47" s="21">
        <f t="shared" si="21"/>
        <v>0.53333333333333333</v>
      </c>
      <c r="AP47" s="21">
        <v>250</v>
      </c>
      <c r="AQ47" s="21">
        <f t="shared" si="27"/>
        <v>307.5</v>
      </c>
      <c r="AR47" s="21">
        <f t="shared" si="23"/>
        <v>0.64</v>
      </c>
      <c r="AS47" s="21">
        <v>255</v>
      </c>
      <c r="AT47" s="21">
        <f t="shared" si="24"/>
        <v>313.64999999999998</v>
      </c>
      <c r="AU47" s="21">
        <f t="shared" si="25"/>
        <v>0.62745098039215697</v>
      </c>
    </row>
    <row r="48" spans="2:47" ht="18.75" customHeight="1" x14ac:dyDescent="0.25">
      <c r="B48" s="3">
        <v>43</v>
      </c>
      <c r="C48" s="242" t="s">
        <v>47</v>
      </c>
      <c r="D48" s="245" t="s">
        <v>48</v>
      </c>
      <c r="E48" s="246"/>
      <c r="F48" s="5">
        <v>1</v>
      </c>
      <c r="G48" s="1" t="s">
        <v>7</v>
      </c>
      <c r="H48" s="21">
        <f t="shared" si="2"/>
        <v>492</v>
      </c>
      <c r="I48" s="21">
        <v>600</v>
      </c>
      <c r="J48" s="22">
        <f t="shared" si="3"/>
        <v>738</v>
      </c>
      <c r="K48" s="21">
        <f t="shared" si="4"/>
        <v>0.66666666666666663</v>
      </c>
      <c r="L48" s="21">
        <v>600</v>
      </c>
      <c r="M48" s="21">
        <f t="shared" si="26"/>
        <v>738</v>
      </c>
      <c r="N48" s="21">
        <f t="shared" si="5"/>
        <v>0.66666666666666663</v>
      </c>
      <c r="O48" s="21">
        <v>405</v>
      </c>
      <c r="P48" s="21">
        <f t="shared" si="6"/>
        <v>498.15</v>
      </c>
      <c r="Q48" s="21">
        <f t="shared" si="7"/>
        <v>0.98765432098765438</v>
      </c>
      <c r="R48" s="21">
        <v>600</v>
      </c>
      <c r="S48" s="21">
        <f t="shared" si="8"/>
        <v>738</v>
      </c>
      <c r="T48" s="21">
        <f t="shared" si="9"/>
        <v>0.66666666666666663</v>
      </c>
      <c r="U48" s="21">
        <v>600</v>
      </c>
      <c r="V48" s="21">
        <f t="shared" si="10"/>
        <v>738</v>
      </c>
      <c r="W48" s="21">
        <f t="shared" si="11"/>
        <v>0.66666666666666663</v>
      </c>
      <c r="X48" s="45">
        <v>400</v>
      </c>
      <c r="Y48" s="46">
        <f t="shared" si="12"/>
        <v>492</v>
      </c>
      <c r="Z48" s="45">
        <f t="shared" si="13"/>
        <v>1</v>
      </c>
      <c r="AA48" s="51">
        <v>400</v>
      </c>
      <c r="AB48" s="51">
        <f t="shared" si="14"/>
        <v>492</v>
      </c>
      <c r="AC48" s="45"/>
      <c r="AD48" s="21">
        <v>620</v>
      </c>
      <c r="AE48" s="22">
        <f t="shared" si="1"/>
        <v>762.6</v>
      </c>
      <c r="AF48" s="21">
        <f t="shared" si="15"/>
        <v>0.64516129032258063</v>
      </c>
      <c r="AG48" s="21">
        <v>550</v>
      </c>
      <c r="AH48" s="22">
        <f t="shared" si="16"/>
        <v>676.5</v>
      </c>
      <c r="AI48" s="21">
        <f t="shared" si="17"/>
        <v>0.72727272727272729</v>
      </c>
      <c r="AJ48" s="21">
        <v>450</v>
      </c>
      <c r="AK48" s="22">
        <f t="shared" si="18"/>
        <v>553.5</v>
      </c>
      <c r="AL48" s="21">
        <f t="shared" si="19"/>
        <v>0.88888888888888884</v>
      </c>
      <c r="AM48" s="21">
        <v>600</v>
      </c>
      <c r="AN48" s="22">
        <f t="shared" si="20"/>
        <v>738</v>
      </c>
      <c r="AO48" s="21">
        <f t="shared" si="21"/>
        <v>0.66666666666666663</v>
      </c>
      <c r="AP48" s="21">
        <v>550</v>
      </c>
      <c r="AQ48" s="21">
        <f t="shared" si="27"/>
        <v>676.5</v>
      </c>
      <c r="AR48" s="21">
        <f t="shared" si="23"/>
        <v>0.72727272727272729</v>
      </c>
      <c r="AS48" s="21">
        <v>430</v>
      </c>
      <c r="AT48" s="21">
        <f t="shared" si="24"/>
        <v>528.9</v>
      </c>
      <c r="AU48" s="21">
        <f t="shared" si="25"/>
        <v>0.93023255813953487</v>
      </c>
    </row>
    <row r="49" spans="2:47" ht="24.75" customHeight="1" x14ac:dyDescent="0.25">
      <c r="B49" s="3">
        <v>44</v>
      </c>
      <c r="C49" s="243"/>
      <c r="D49" s="245" t="s">
        <v>49</v>
      </c>
      <c r="E49" s="246"/>
      <c r="F49" s="5">
        <v>1</v>
      </c>
      <c r="G49" s="1" t="s">
        <v>7</v>
      </c>
      <c r="H49" s="21">
        <f t="shared" si="2"/>
        <v>971.69999999999993</v>
      </c>
      <c r="I49" s="21">
        <v>790</v>
      </c>
      <c r="J49" s="22">
        <f t="shared" si="3"/>
        <v>971.69999999999993</v>
      </c>
      <c r="K49" s="21">
        <f t="shared" si="4"/>
        <v>1</v>
      </c>
      <c r="L49" s="21">
        <v>900</v>
      </c>
      <c r="M49" s="21">
        <f t="shared" si="26"/>
        <v>1107</v>
      </c>
      <c r="N49" s="21">
        <f t="shared" si="5"/>
        <v>0.87777777777777777</v>
      </c>
      <c r="O49" s="21">
        <v>1750</v>
      </c>
      <c r="P49" s="21">
        <f t="shared" si="6"/>
        <v>2152.5</v>
      </c>
      <c r="Q49" s="21">
        <f t="shared" si="7"/>
        <v>0.4514285714285714</v>
      </c>
      <c r="R49" s="21">
        <v>1200</v>
      </c>
      <c r="S49" s="21">
        <f t="shared" si="8"/>
        <v>1476</v>
      </c>
      <c r="T49" s="21">
        <f t="shared" si="9"/>
        <v>0.65833333333333333</v>
      </c>
      <c r="U49" s="21">
        <v>1250</v>
      </c>
      <c r="V49" s="21">
        <f t="shared" si="10"/>
        <v>1537.5</v>
      </c>
      <c r="W49" s="21">
        <f t="shared" si="11"/>
        <v>0.63200000000000001</v>
      </c>
      <c r="X49" s="45">
        <v>1800</v>
      </c>
      <c r="Y49" s="46">
        <f t="shared" si="12"/>
        <v>2214</v>
      </c>
      <c r="Z49" s="45">
        <f t="shared" si="13"/>
        <v>0.43888888888888888</v>
      </c>
      <c r="AA49" s="51">
        <v>1300</v>
      </c>
      <c r="AB49" s="51">
        <f t="shared" si="14"/>
        <v>1599</v>
      </c>
      <c r="AC49" s="45"/>
      <c r="AD49" s="21">
        <v>1300</v>
      </c>
      <c r="AE49" s="22">
        <f t="shared" si="1"/>
        <v>1599</v>
      </c>
      <c r="AF49" s="21">
        <f t="shared" si="15"/>
        <v>0.60769230769230764</v>
      </c>
      <c r="AG49" s="21">
        <v>1100</v>
      </c>
      <c r="AH49" s="22">
        <f t="shared" si="16"/>
        <v>1353</v>
      </c>
      <c r="AI49" s="21">
        <f t="shared" si="17"/>
        <v>0.71818181818181814</v>
      </c>
      <c r="AJ49" s="21">
        <v>1000</v>
      </c>
      <c r="AK49" s="22">
        <f t="shared" si="18"/>
        <v>1230</v>
      </c>
      <c r="AL49" s="21">
        <f t="shared" si="19"/>
        <v>0.78999999999999992</v>
      </c>
      <c r="AM49" s="21">
        <v>900</v>
      </c>
      <c r="AN49" s="22">
        <f t="shared" si="20"/>
        <v>1107</v>
      </c>
      <c r="AO49" s="21">
        <f t="shared" si="21"/>
        <v>0.87777777777777777</v>
      </c>
      <c r="AP49" s="21">
        <v>1100</v>
      </c>
      <c r="AQ49" s="21">
        <f t="shared" si="27"/>
        <v>1353</v>
      </c>
      <c r="AR49" s="21">
        <f t="shared" si="23"/>
        <v>0.71818181818181814</v>
      </c>
      <c r="AS49" s="21">
        <v>970</v>
      </c>
      <c r="AT49" s="21">
        <f t="shared" si="24"/>
        <v>1193.0999999999999</v>
      </c>
      <c r="AU49" s="21">
        <f t="shared" si="25"/>
        <v>0.81443298969072164</v>
      </c>
    </row>
    <row r="50" spans="2:47" ht="15" customHeight="1" x14ac:dyDescent="0.25">
      <c r="B50" s="3">
        <v>45</v>
      </c>
      <c r="C50" s="243"/>
      <c r="D50" s="245" t="s">
        <v>50</v>
      </c>
      <c r="E50" s="246"/>
      <c r="F50" s="5">
        <v>1</v>
      </c>
      <c r="G50" s="1" t="s">
        <v>7</v>
      </c>
      <c r="H50" s="21">
        <f t="shared" si="2"/>
        <v>1217.7</v>
      </c>
      <c r="I50" s="21">
        <v>990</v>
      </c>
      <c r="J50" s="22">
        <f t="shared" si="3"/>
        <v>1217.7</v>
      </c>
      <c r="K50" s="21">
        <f t="shared" si="4"/>
        <v>1</v>
      </c>
      <c r="L50" s="21">
        <v>1200</v>
      </c>
      <c r="M50" s="21">
        <f t="shared" si="26"/>
        <v>1476</v>
      </c>
      <c r="N50" s="21">
        <f t="shared" si="5"/>
        <v>0.82500000000000007</v>
      </c>
      <c r="O50" s="21">
        <v>1330</v>
      </c>
      <c r="P50" s="21">
        <f t="shared" si="6"/>
        <v>1635.8999999999999</v>
      </c>
      <c r="Q50" s="21">
        <f t="shared" si="7"/>
        <v>0.74436090225563922</v>
      </c>
      <c r="R50" s="21">
        <v>1600</v>
      </c>
      <c r="S50" s="21">
        <f t="shared" si="8"/>
        <v>1968</v>
      </c>
      <c r="T50" s="21">
        <f t="shared" si="9"/>
        <v>0.61875000000000002</v>
      </c>
      <c r="U50" s="21">
        <v>1600</v>
      </c>
      <c r="V50" s="21">
        <f t="shared" si="10"/>
        <v>1968</v>
      </c>
      <c r="W50" s="21">
        <f t="shared" si="11"/>
        <v>0.61875000000000002</v>
      </c>
      <c r="X50" s="45">
        <v>1300</v>
      </c>
      <c r="Y50" s="46">
        <f t="shared" si="12"/>
        <v>1599</v>
      </c>
      <c r="Z50" s="45">
        <f t="shared" si="13"/>
        <v>0.76153846153846161</v>
      </c>
      <c r="AA50" s="51">
        <v>1300</v>
      </c>
      <c r="AB50" s="51">
        <f t="shared" si="14"/>
        <v>1599</v>
      </c>
      <c r="AC50" s="45"/>
      <c r="AD50" s="21">
        <v>1650</v>
      </c>
      <c r="AE50" s="22">
        <f t="shared" si="1"/>
        <v>2029.5</v>
      </c>
      <c r="AF50" s="21">
        <f t="shared" si="15"/>
        <v>0.6</v>
      </c>
      <c r="AG50" s="21">
        <v>1400</v>
      </c>
      <c r="AH50" s="22">
        <f t="shared" si="16"/>
        <v>1722</v>
      </c>
      <c r="AI50" s="21">
        <f t="shared" si="17"/>
        <v>0.70714285714285718</v>
      </c>
      <c r="AJ50" s="21">
        <v>1200</v>
      </c>
      <c r="AK50" s="22">
        <f t="shared" si="18"/>
        <v>1476</v>
      </c>
      <c r="AL50" s="21">
        <f t="shared" si="19"/>
        <v>0.82500000000000007</v>
      </c>
      <c r="AM50" s="21">
        <v>1600</v>
      </c>
      <c r="AN50" s="22">
        <f t="shared" si="20"/>
        <v>1968</v>
      </c>
      <c r="AO50" s="21">
        <f t="shared" si="21"/>
        <v>0.61875000000000002</v>
      </c>
      <c r="AP50" s="21">
        <v>1500</v>
      </c>
      <c r="AQ50" s="21">
        <f t="shared" si="27"/>
        <v>1845</v>
      </c>
      <c r="AR50" s="21">
        <f t="shared" si="23"/>
        <v>0.66</v>
      </c>
      <c r="AS50" s="21">
        <v>1250</v>
      </c>
      <c r="AT50" s="21">
        <f t="shared" si="24"/>
        <v>1537.5</v>
      </c>
      <c r="AU50" s="21">
        <f t="shared" si="25"/>
        <v>0.79200000000000004</v>
      </c>
    </row>
    <row r="51" spans="2:47" ht="24.75" customHeight="1" x14ac:dyDescent="0.25">
      <c r="B51" s="3">
        <v>46</v>
      </c>
      <c r="C51" s="243"/>
      <c r="D51" s="245" t="s">
        <v>51</v>
      </c>
      <c r="E51" s="246"/>
      <c r="F51" s="5">
        <v>1</v>
      </c>
      <c r="G51" s="1" t="s">
        <v>7</v>
      </c>
      <c r="H51" s="21">
        <f t="shared" si="2"/>
        <v>1820.3999999999999</v>
      </c>
      <c r="I51" s="21">
        <v>1690</v>
      </c>
      <c r="J51" s="22">
        <f t="shared" si="3"/>
        <v>2078.6999999999998</v>
      </c>
      <c r="K51" s="21">
        <f t="shared" si="4"/>
        <v>0.87573964497041423</v>
      </c>
      <c r="L51" s="21">
        <v>1500</v>
      </c>
      <c r="M51" s="21">
        <f t="shared" si="26"/>
        <v>1845</v>
      </c>
      <c r="N51" s="21">
        <f t="shared" si="5"/>
        <v>0.98666666666666658</v>
      </c>
      <c r="O51" s="21">
        <v>1550</v>
      </c>
      <c r="P51" s="21">
        <f t="shared" si="6"/>
        <v>1906.5</v>
      </c>
      <c r="Q51" s="21">
        <f t="shared" si="7"/>
        <v>0.95483870967741924</v>
      </c>
      <c r="R51" s="21">
        <v>1750</v>
      </c>
      <c r="S51" s="21">
        <f t="shared" si="8"/>
        <v>2152.5</v>
      </c>
      <c r="T51" s="21">
        <f t="shared" si="9"/>
        <v>0.84571428571428564</v>
      </c>
      <c r="U51" s="21">
        <v>1800</v>
      </c>
      <c r="V51" s="21">
        <f t="shared" si="10"/>
        <v>2214</v>
      </c>
      <c r="W51" s="21">
        <f t="shared" si="11"/>
        <v>0.82222222222222219</v>
      </c>
      <c r="X51" s="45">
        <v>1500</v>
      </c>
      <c r="Y51" s="46">
        <f t="shared" si="12"/>
        <v>1845</v>
      </c>
      <c r="Z51" s="45">
        <f t="shared" si="13"/>
        <v>0.98666666666666658</v>
      </c>
      <c r="AA51" s="51">
        <v>1500</v>
      </c>
      <c r="AB51" s="51">
        <f t="shared" si="14"/>
        <v>1845</v>
      </c>
      <c r="AC51" s="45"/>
      <c r="AD51" s="21">
        <v>1750</v>
      </c>
      <c r="AE51" s="22">
        <f t="shared" si="1"/>
        <v>2152.5</v>
      </c>
      <c r="AF51" s="21">
        <f t="shared" si="15"/>
        <v>0.84571428571428564</v>
      </c>
      <c r="AG51" s="21">
        <v>1500</v>
      </c>
      <c r="AH51" s="22">
        <f t="shared" si="16"/>
        <v>1845</v>
      </c>
      <c r="AI51" s="21">
        <f t="shared" si="17"/>
        <v>0.98666666666666658</v>
      </c>
      <c r="AJ51" s="21">
        <v>1500</v>
      </c>
      <c r="AK51" s="22">
        <f t="shared" si="18"/>
        <v>1845</v>
      </c>
      <c r="AL51" s="21">
        <f t="shared" si="19"/>
        <v>0.98666666666666658</v>
      </c>
      <c r="AM51" s="21">
        <v>1700</v>
      </c>
      <c r="AN51" s="22">
        <f t="shared" si="20"/>
        <v>2091</v>
      </c>
      <c r="AO51" s="21">
        <f t="shared" si="21"/>
        <v>0.87058823529411755</v>
      </c>
      <c r="AP51" s="21">
        <v>1600</v>
      </c>
      <c r="AQ51" s="21">
        <f t="shared" si="27"/>
        <v>1968</v>
      </c>
      <c r="AR51" s="21">
        <f t="shared" si="23"/>
        <v>0.92499999999999993</v>
      </c>
      <c r="AS51" s="21">
        <v>1480</v>
      </c>
      <c r="AT51" s="21">
        <f t="shared" si="24"/>
        <v>1820.3999999999999</v>
      </c>
      <c r="AU51" s="21">
        <f t="shared" si="25"/>
        <v>1</v>
      </c>
    </row>
    <row r="52" spans="2:47" ht="24.75" customHeight="1" x14ac:dyDescent="0.25">
      <c r="B52" s="3">
        <v>47</v>
      </c>
      <c r="C52" s="243"/>
      <c r="D52" s="245" t="s">
        <v>52</v>
      </c>
      <c r="E52" s="246"/>
      <c r="F52" s="5">
        <v>1</v>
      </c>
      <c r="G52" s="1" t="s">
        <v>7</v>
      </c>
      <c r="H52" s="21">
        <f t="shared" si="2"/>
        <v>2583</v>
      </c>
      <c r="I52" s="21">
        <v>3490</v>
      </c>
      <c r="J52" s="22">
        <f t="shared" si="3"/>
        <v>4292.7</v>
      </c>
      <c r="K52" s="21">
        <f t="shared" si="4"/>
        <v>0.60171919770773641</v>
      </c>
      <c r="L52" s="21">
        <v>2100</v>
      </c>
      <c r="M52" s="21">
        <f t="shared" si="26"/>
        <v>2583</v>
      </c>
      <c r="N52" s="21">
        <f t="shared" si="5"/>
        <v>1</v>
      </c>
      <c r="O52" s="21">
        <v>2500</v>
      </c>
      <c r="P52" s="21">
        <f t="shared" si="6"/>
        <v>3075</v>
      </c>
      <c r="Q52" s="21">
        <f t="shared" si="7"/>
        <v>0.84</v>
      </c>
      <c r="R52" s="21">
        <v>4000</v>
      </c>
      <c r="S52" s="21">
        <f t="shared" si="8"/>
        <v>4920</v>
      </c>
      <c r="T52" s="21">
        <f t="shared" si="9"/>
        <v>0.52500000000000002</v>
      </c>
      <c r="U52" s="21">
        <v>4100</v>
      </c>
      <c r="V52" s="21">
        <f t="shared" si="10"/>
        <v>5043</v>
      </c>
      <c r="W52" s="21">
        <f t="shared" si="11"/>
        <v>0.51219512195121952</v>
      </c>
      <c r="X52" s="45">
        <v>2400</v>
      </c>
      <c r="Y52" s="46">
        <f t="shared" si="12"/>
        <v>2952</v>
      </c>
      <c r="Z52" s="45">
        <f t="shared" si="13"/>
        <v>0.875</v>
      </c>
      <c r="AA52" s="51">
        <v>2400</v>
      </c>
      <c r="AB52" s="51">
        <f t="shared" si="14"/>
        <v>2952</v>
      </c>
      <c r="AC52" s="45"/>
      <c r="AD52" s="21">
        <v>4050</v>
      </c>
      <c r="AE52" s="22">
        <f t="shared" si="1"/>
        <v>4981.5</v>
      </c>
      <c r="AF52" s="21">
        <f t="shared" si="15"/>
        <v>0.51851851851851849</v>
      </c>
      <c r="AG52" s="21">
        <v>3200</v>
      </c>
      <c r="AH52" s="22">
        <f t="shared" si="16"/>
        <v>3936</v>
      </c>
      <c r="AI52" s="21">
        <f t="shared" si="17"/>
        <v>0.65625</v>
      </c>
      <c r="AJ52" s="21">
        <v>2500</v>
      </c>
      <c r="AK52" s="22">
        <f t="shared" si="18"/>
        <v>3075</v>
      </c>
      <c r="AL52" s="21">
        <f t="shared" si="19"/>
        <v>0.84</v>
      </c>
      <c r="AM52" s="21">
        <v>3700</v>
      </c>
      <c r="AN52" s="22">
        <f t="shared" si="20"/>
        <v>4551</v>
      </c>
      <c r="AO52" s="21">
        <f t="shared" si="21"/>
        <v>0.56756756756756754</v>
      </c>
      <c r="AP52" s="21">
        <v>3600</v>
      </c>
      <c r="AQ52" s="21">
        <f t="shared" si="27"/>
        <v>4428</v>
      </c>
      <c r="AR52" s="21">
        <f t="shared" si="23"/>
        <v>0.58333333333333337</v>
      </c>
      <c r="AS52" s="21">
        <v>2530</v>
      </c>
      <c r="AT52" s="21">
        <f t="shared" si="24"/>
        <v>3111.9</v>
      </c>
      <c r="AU52" s="21">
        <f t="shared" si="25"/>
        <v>0.83003952569169959</v>
      </c>
    </row>
    <row r="53" spans="2:47" ht="20.25" customHeight="1" x14ac:dyDescent="0.25">
      <c r="B53" s="3">
        <v>48</v>
      </c>
      <c r="C53" s="243"/>
      <c r="D53" s="245" t="s">
        <v>53</v>
      </c>
      <c r="E53" s="246"/>
      <c r="F53" s="5">
        <v>0.2</v>
      </c>
      <c r="G53" s="1" t="s">
        <v>20</v>
      </c>
      <c r="H53" s="21">
        <f t="shared" si="2"/>
        <v>22.14</v>
      </c>
      <c r="I53" s="21">
        <v>25</v>
      </c>
      <c r="J53" s="22">
        <f t="shared" si="3"/>
        <v>30.75</v>
      </c>
      <c r="K53" s="21">
        <f t="shared" si="4"/>
        <v>0.14399999999999999</v>
      </c>
      <c r="L53" s="21">
        <v>40</v>
      </c>
      <c r="M53" s="21">
        <f t="shared" si="26"/>
        <v>49.2</v>
      </c>
      <c r="N53" s="21">
        <f t="shared" si="5"/>
        <v>9.0000000000000011E-2</v>
      </c>
      <c r="O53" s="21">
        <v>20</v>
      </c>
      <c r="P53" s="21">
        <f t="shared" si="6"/>
        <v>24.6</v>
      </c>
      <c r="Q53" s="21">
        <f t="shared" si="7"/>
        <v>0.18000000000000002</v>
      </c>
      <c r="R53" s="21">
        <v>45</v>
      </c>
      <c r="S53" s="21">
        <f t="shared" si="8"/>
        <v>55.35</v>
      </c>
      <c r="T53" s="21">
        <f t="shared" si="9"/>
        <v>8.0000000000000016E-2</v>
      </c>
      <c r="U53" s="21">
        <v>40</v>
      </c>
      <c r="V53" s="21">
        <f t="shared" si="10"/>
        <v>49.2</v>
      </c>
      <c r="W53" s="21">
        <f t="shared" si="11"/>
        <v>9.0000000000000011E-2</v>
      </c>
      <c r="X53" s="45">
        <v>18</v>
      </c>
      <c r="Y53" s="46">
        <f t="shared" si="12"/>
        <v>22.14</v>
      </c>
      <c r="Z53" s="45">
        <f t="shared" si="13"/>
        <v>0.2</v>
      </c>
      <c r="AA53" s="51">
        <v>18</v>
      </c>
      <c r="AB53" s="51">
        <f t="shared" si="14"/>
        <v>22.14</v>
      </c>
      <c r="AC53" s="45"/>
      <c r="AD53" s="21">
        <v>40</v>
      </c>
      <c r="AE53" s="22">
        <f t="shared" si="1"/>
        <v>49.2</v>
      </c>
      <c r="AF53" s="21">
        <f t="shared" si="15"/>
        <v>9.0000000000000011E-2</v>
      </c>
      <c r="AG53" s="21">
        <v>35</v>
      </c>
      <c r="AH53" s="22">
        <f t="shared" si="16"/>
        <v>43.05</v>
      </c>
      <c r="AI53" s="21">
        <f t="shared" si="17"/>
        <v>0.10285714285714287</v>
      </c>
      <c r="AJ53" s="21">
        <v>35</v>
      </c>
      <c r="AK53" s="22">
        <f t="shared" si="18"/>
        <v>43.05</v>
      </c>
      <c r="AL53" s="21">
        <f t="shared" si="19"/>
        <v>0.10285714285714287</v>
      </c>
      <c r="AM53" s="21">
        <v>40</v>
      </c>
      <c r="AN53" s="22">
        <f t="shared" si="20"/>
        <v>49.2</v>
      </c>
      <c r="AO53" s="21">
        <f t="shared" si="21"/>
        <v>9.0000000000000011E-2</v>
      </c>
      <c r="AP53" s="21">
        <v>80</v>
      </c>
      <c r="AQ53" s="21">
        <f t="shared" si="27"/>
        <v>98.4</v>
      </c>
      <c r="AR53" s="21">
        <f t="shared" si="23"/>
        <v>4.5000000000000005E-2</v>
      </c>
      <c r="AS53" s="21">
        <v>40</v>
      </c>
      <c r="AT53" s="21">
        <f t="shared" si="24"/>
        <v>49.2</v>
      </c>
      <c r="AU53" s="21">
        <f t="shared" si="25"/>
        <v>9.0000000000000011E-2</v>
      </c>
    </row>
    <row r="54" spans="2:47" x14ac:dyDescent="0.25">
      <c r="B54" s="3">
        <v>49</v>
      </c>
      <c r="C54" s="243"/>
      <c r="D54" s="245" t="s">
        <v>54</v>
      </c>
      <c r="E54" s="246"/>
      <c r="F54" s="5">
        <v>0.2</v>
      </c>
      <c r="G54" s="1" t="s">
        <v>20</v>
      </c>
      <c r="H54" s="21">
        <f t="shared" si="2"/>
        <v>48.585000000000001</v>
      </c>
      <c r="I54" s="21">
        <v>45</v>
      </c>
      <c r="J54" s="22">
        <f t="shared" si="3"/>
        <v>55.35</v>
      </c>
      <c r="K54" s="21">
        <f t="shared" si="4"/>
        <v>0.17555555555555558</v>
      </c>
      <c r="L54" s="21">
        <v>70</v>
      </c>
      <c r="M54" s="21">
        <f t="shared" si="26"/>
        <v>86.1</v>
      </c>
      <c r="N54" s="21">
        <f t="shared" si="5"/>
        <v>0.11285714285714286</v>
      </c>
      <c r="O54" s="21">
        <v>40</v>
      </c>
      <c r="P54" s="21">
        <f t="shared" si="6"/>
        <v>49.2</v>
      </c>
      <c r="Q54" s="21">
        <f t="shared" si="7"/>
        <v>0.19750000000000001</v>
      </c>
      <c r="R54" s="21">
        <v>83</v>
      </c>
      <c r="S54" s="21">
        <f t="shared" si="8"/>
        <v>102.09</v>
      </c>
      <c r="T54" s="21">
        <f t="shared" si="9"/>
        <v>9.5180722891566261E-2</v>
      </c>
      <c r="U54" s="21">
        <v>75</v>
      </c>
      <c r="V54" s="21">
        <f t="shared" si="10"/>
        <v>92.25</v>
      </c>
      <c r="W54" s="21">
        <f t="shared" si="11"/>
        <v>0.10533333333333335</v>
      </c>
      <c r="X54" s="45">
        <v>39.5</v>
      </c>
      <c r="Y54" s="46">
        <f t="shared" si="12"/>
        <v>48.585000000000001</v>
      </c>
      <c r="Z54" s="45">
        <f t="shared" si="13"/>
        <v>0.2</v>
      </c>
      <c r="AA54" s="51">
        <v>39</v>
      </c>
      <c r="AB54" s="51">
        <f t="shared" si="14"/>
        <v>47.97</v>
      </c>
      <c r="AC54" s="45"/>
      <c r="AD54" s="21">
        <v>75</v>
      </c>
      <c r="AE54" s="22">
        <f t="shared" si="1"/>
        <v>92.25</v>
      </c>
      <c r="AF54" s="21">
        <f t="shared" si="15"/>
        <v>0.10533333333333335</v>
      </c>
      <c r="AG54" s="21">
        <v>70</v>
      </c>
      <c r="AH54" s="22">
        <f t="shared" si="16"/>
        <v>86.1</v>
      </c>
      <c r="AI54" s="21">
        <f t="shared" si="17"/>
        <v>0.11285714285714286</v>
      </c>
      <c r="AJ54" s="21">
        <v>70</v>
      </c>
      <c r="AK54" s="22">
        <f t="shared" si="18"/>
        <v>86.1</v>
      </c>
      <c r="AL54" s="21">
        <f t="shared" si="19"/>
        <v>0.11285714285714286</v>
      </c>
      <c r="AM54" s="21">
        <v>80</v>
      </c>
      <c r="AN54" s="22">
        <f t="shared" si="20"/>
        <v>98.4</v>
      </c>
      <c r="AO54" s="21">
        <f t="shared" si="21"/>
        <v>9.8750000000000004E-2</v>
      </c>
      <c r="AP54" s="21">
        <v>100</v>
      </c>
      <c r="AQ54" s="21">
        <f t="shared" si="27"/>
        <v>123</v>
      </c>
      <c r="AR54" s="21">
        <f t="shared" si="23"/>
        <v>7.9000000000000015E-2</v>
      </c>
      <c r="AS54" s="21">
        <v>60</v>
      </c>
      <c r="AT54" s="21">
        <f t="shared" si="24"/>
        <v>73.8</v>
      </c>
      <c r="AU54" s="21">
        <f t="shared" si="25"/>
        <v>0.13166666666666668</v>
      </c>
    </row>
    <row r="55" spans="2:47" ht="30.75" customHeight="1" x14ac:dyDescent="0.25">
      <c r="B55" s="3">
        <v>50</v>
      </c>
      <c r="C55" s="243"/>
      <c r="D55" s="245" t="s">
        <v>55</v>
      </c>
      <c r="E55" s="246"/>
      <c r="F55" s="5">
        <v>0.5</v>
      </c>
      <c r="G55" s="1" t="s">
        <v>7</v>
      </c>
      <c r="H55" s="21">
        <f t="shared" si="2"/>
        <v>369</v>
      </c>
      <c r="I55" s="21">
        <v>350</v>
      </c>
      <c r="J55" s="22">
        <f t="shared" si="3"/>
        <v>430.5</v>
      </c>
      <c r="K55" s="21">
        <f t="shared" si="4"/>
        <v>0.42857142857142855</v>
      </c>
      <c r="L55" s="21">
        <v>700</v>
      </c>
      <c r="M55" s="21">
        <f t="shared" si="26"/>
        <v>861</v>
      </c>
      <c r="N55" s="21">
        <f t="shared" si="5"/>
        <v>0.21428571428571427</v>
      </c>
      <c r="O55" s="21">
        <v>1800</v>
      </c>
      <c r="P55" s="21">
        <f t="shared" si="6"/>
        <v>2214</v>
      </c>
      <c r="Q55" s="21">
        <f t="shared" si="7"/>
        <v>8.3333333333333329E-2</v>
      </c>
      <c r="R55" s="21">
        <v>390</v>
      </c>
      <c r="S55" s="21">
        <f t="shared" si="8"/>
        <v>479.7</v>
      </c>
      <c r="T55" s="21">
        <f t="shared" si="9"/>
        <v>0.38461538461538464</v>
      </c>
      <c r="U55" s="21">
        <v>500</v>
      </c>
      <c r="V55" s="21">
        <f t="shared" si="10"/>
        <v>615</v>
      </c>
      <c r="W55" s="21">
        <f t="shared" si="11"/>
        <v>0.3</v>
      </c>
      <c r="X55" s="45">
        <v>2000</v>
      </c>
      <c r="Y55" s="46">
        <f t="shared" si="12"/>
        <v>2460</v>
      </c>
      <c r="Z55" s="45">
        <f t="shared" si="13"/>
        <v>7.4999999999999997E-2</v>
      </c>
      <c r="AA55" s="51">
        <v>900</v>
      </c>
      <c r="AB55" s="51">
        <f t="shared" si="14"/>
        <v>1107</v>
      </c>
      <c r="AC55" s="45"/>
      <c r="AD55" s="21">
        <v>390</v>
      </c>
      <c r="AE55" s="22">
        <f t="shared" si="1"/>
        <v>479.7</v>
      </c>
      <c r="AF55" s="21">
        <f t="shared" si="15"/>
        <v>0.38461538461538464</v>
      </c>
      <c r="AG55" s="21">
        <v>330</v>
      </c>
      <c r="AH55" s="22">
        <f t="shared" si="16"/>
        <v>405.9</v>
      </c>
      <c r="AI55" s="21">
        <f t="shared" si="17"/>
        <v>0.45454545454545459</v>
      </c>
      <c r="AJ55" s="21">
        <v>300</v>
      </c>
      <c r="AK55" s="22">
        <f t="shared" si="18"/>
        <v>369</v>
      </c>
      <c r="AL55" s="21">
        <f t="shared" si="19"/>
        <v>0.5</v>
      </c>
      <c r="AM55" s="21">
        <v>600</v>
      </c>
      <c r="AN55" s="22">
        <f t="shared" si="20"/>
        <v>738</v>
      </c>
      <c r="AO55" s="21">
        <f t="shared" si="21"/>
        <v>0.25</v>
      </c>
      <c r="AP55" s="21">
        <v>460</v>
      </c>
      <c r="AQ55" s="21">
        <f t="shared" si="27"/>
        <v>565.79999999999995</v>
      </c>
      <c r="AR55" s="21">
        <f t="shared" si="23"/>
        <v>0.32608695652173914</v>
      </c>
      <c r="AS55" s="21">
        <v>315</v>
      </c>
      <c r="AT55" s="21">
        <f t="shared" si="24"/>
        <v>387.45</v>
      </c>
      <c r="AU55" s="21">
        <f t="shared" si="25"/>
        <v>0.47619047619047622</v>
      </c>
    </row>
    <row r="56" spans="2:47" ht="30" customHeight="1" x14ac:dyDescent="0.25">
      <c r="B56" s="3">
        <v>51</v>
      </c>
      <c r="C56" s="243"/>
      <c r="D56" s="245" t="s">
        <v>56</v>
      </c>
      <c r="E56" s="246"/>
      <c r="F56" s="5">
        <v>0.5</v>
      </c>
      <c r="G56" s="1" t="s">
        <v>7</v>
      </c>
      <c r="H56" s="21">
        <f t="shared" si="2"/>
        <v>861</v>
      </c>
      <c r="I56" s="21">
        <v>850</v>
      </c>
      <c r="J56" s="22">
        <f t="shared" si="3"/>
        <v>1045.5</v>
      </c>
      <c r="K56" s="21">
        <f t="shared" si="4"/>
        <v>0.41176470588235292</v>
      </c>
      <c r="L56" s="21">
        <v>1000</v>
      </c>
      <c r="M56" s="21">
        <f t="shared" si="26"/>
        <v>1230</v>
      </c>
      <c r="N56" s="21">
        <f t="shared" si="5"/>
        <v>0.35</v>
      </c>
      <c r="O56" s="21">
        <v>2500</v>
      </c>
      <c r="P56" s="21">
        <f t="shared" si="6"/>
        <v>3075</v>
      </c>
      <c r="Q56" s="21">
        <f t="shared" si="7"/>
        <v>0.14000000000000001</v>
      </c>
      <c r="R56" s="21">
        <v>950</v>
      </c>
      <c r="S56" s="21">
        <f t="shared" si="8"/>
        <v>1168.5</v>
      </c>
      <c r="T56" s="21">
        <f t="shared" si="9"/>
        <v>0.36842105263157893</v>
      </c>
      <c r="U56" s="21">
        <v>1500</v>
      </c>
      <c r="V56" s="21">
        <f t="shared" si="10"/>
        <v>1845</v>
      </c>
      <c r="W56" s="21">
        <f t="shared" si="11"/>
        <v>0.23333333333333334</v>
      </c>
      <c r="X56" s="45">
        <v>3000</v>
      </c>
      <c r="Y56" s="46">
        <f t="shared" si="12"/>
        <v>3690</v>
      </c>
      <c r="Z56" s="45">
        <f t="shared" si="13"/>
        <v>0.11666666666666667</v>
      </c>
      <c r="AA56" s="51">
        <v>1300</v>
      </c>
      <c r="AB56" s="51">
        <f t="shared" si="14"/>
        <v>1599</v>
      </c>
      <c r="AC56" s="45"/>
      <c r="AD56" s="21">
        <v>1000</v>
      </c>
      <c r="AE56" s="22">
        <f t="shared" si="1"/>
        <v>1230</v>
      </c>
      <c r="AF56" s="21">
        <f t="shared" si="15"/>
        <v>0.35</v>
      </c>
      <c r="AG56" s="21">
        <v>700</v>
      </c>
      <c r="AH56" s="22">
        <f t="shared" si="16"/>
        <v>861</v>
      </c>
      <c r="AI56" s="21">
        <f t="shared" si="17"/>
        <v>0.5</v>
      </c>
      <c r="AJ56" s="21">
        <v>800</v>
      </c>
      <c r="AK56" s="22">
        <f t="shared" si="18"/>
        <v>984</v>
      </c>
      <c r="AL56" s="21">
        <f t="shared" si="19"/>
        <v>0.4375</v>
      </c>
      <c r="AM56" s="21">
        <v>1200</v>
      </c>
      <c r="AN56" s="22">
        <f t="shared" si="20"/>
        <v>1476</v>
      </c>
      <c r="AO56" s="21">
        <f t="shared" si="21"/>
        <v>0.29166666666666669</v>
      </c>
      <c r="AP56" s="21">
        <v>1100</v>
      </c>
      <c r="AQ56" s="21">
        <f t="shared" si="27"/>
        <v>1353</v>
      </c>
      <c r="AR56" s="21">
        <f t="shared" si="23"/>
        <v>0.31818181818181818</v>
      </c>
      <c r="AS56" s="21">
        <v>780</v>
      </c>
      <c r="AT56" s="21">
        <f t="shared" si="24"/>
        <v>959.4</v>
      </c>
      <c r="AU56" s="21">
        <f t="shared" si="25"/>
        <v>0.44871794871794873</v>
      </c>
    </row>
    <row r="57" spans="2:47" ht="32.25" customHeight="1" x14ac:dyDescent="0.25">
      <c r="B57" s="3">
        <v>52</v>
      </c>
      <c r="C57" s="243"/>
      <c r="D57" s="245" t="s">
        <v>57</v>
      </c>
      <c r="E57" s="246"/>
      <c r="F57" s="5">
        <v>0.1</v>
      </c>
      <c r="G57" s="1" t="s">
        <v>7</v>
      </c>
      <c r="H57" s="21">
        <f t="shared" si="2"/>
        <v>369</v>
      </c>
      <c r="I57" s="21">
        <v>400</v>
      </c>
      <c r="J57" s="22">
        <f t="shared" si="3"/>
        <v>492</v>
      </c>
      <c r="K57" s="21">
        <f t="shared" si="4"/>
        <v>7.5000000000000011E-2</v>
      </c>
      <c r="L57" s="21">
        <v>1750</v>
      </c>
      <c r="M57" s="21">
        <f t="shared" si="26"/>
        <v>2152.5</v>
      </c>
      <c r="N57" s="21">
        <f t="shared" si="5"/>
        <v>1.7142857142857144E-2</v>
      </c>
      <c r="O57" s="21">
        <v>8000</v>
      </c>
      <c r="P57" s="21">
        <f t="shared" si="6"/>
        <v>9840</v>
      </c>
      <c r="Q57" s="21">
        <f t="shared" si="7"/>
        <v>3.7499999999999999E-3</v>
      </c>
      <c r="R57" s="21">
        <v>500</v>
      </c>
      <c r="S57" s="21">
        <f t="shared" si="8"/>
        <v>615</v>
      </c>
      <c r="T57" s="21">
        <f t="shared" si="9"/>
        <v>0.06</v>
      </c>
      <c r="U57" s="21">
        <v>400</v>
      </c>
      <c r="V57" s="21">
        <f t="shared" si="10"/>
        <v>492</v>
      </c>
      <c r="W57" s="21">
        <f t="shared" si="11"/>
        <v>7.5000000000000011E-2</v>
      </c>
      <c r="X57" s="45">
        <v>10000</v>
      </c>
      <c r="Y57" s="46">
        <f t="shared" si="12"/>
        <v>12300</v>
      </c>
      <c r="Z57" s="45">
        <f t="shared" si="13"/>
        <v>3.0000000000000001E-3</v>
      </c>
      <c r="AA57" s="51">
        <v>500</v>
      </c>
      <c r="AB57" s="51">
        <f t="shared" si="14"/>
        <v>615</v>
      </c>
      <c r="AC57" s="45"/>
      <c r="AD57" s="21">
        <v>500</v>
      </c>
      <c r="AE57" s="22">
        <f t="shared" si="1"/>
        <v>615</v>
      </c>
      <c r="AF57" s="21">
        <f t="shared" si="15"/>
        <v>0.06</v>
      </c>
      <c r="AG57" s="21">
        <v>1500</v>
      </c>
      <c r="AH57" s="22">
        <f t="shared" si="16"/>
        <v>1845</v>
      </c>
      <c r="AI57" s="21">
        <f t="shared" si="17"/>
        <v>2.0000000000000004E-2</v>
      </c>
      <c r="AJ57" s="21">
        <v>300</v>
      </c>
      <c r="AK57" s="22">
        <f t="shared" si="18"/>
        <v>369</v>
      </c>
      <c r="AL57" s="21">
        <f t="shared" si="19"/>
        <v>0.1</v>
      </c>
      <c r="AM57" s="21">
        <v>350</v>
      </c>
      <c r="AN57" s="22">
        <f t="shared" si="20"/>
        <v>430.5</v>
      </c>
      <c r="AO57" s="21">
        <f t="shared" si="21"/>
        <v>8.5714285714285715E-2</v>
      </c>
      <c r="AP57" s="21">
        <v>1000</v>
      </c>
      <c r="AQ57" s="21">
        <f t="shared" si="27"/>
        <v>1230</v>
      </c>
      <c r="AR57" s="21">
        <f t="shared" si="23"/>
        <v>0.03</v>
      </c>
      <c r="AS57" s="21">
        <v>305</v>
      </c>
      <c r="AT57" s="21">
        <f t="shared" si="24"/>
        <v>375.15</v>
      </c>
      <c r="AU57" s="21">
        <f t="shared" si="25"/>
        <v>9.836065573770493E-2</v>
      </c>
    </row>
    <row r="58" spans="2:47" ht="27.75" customHeight="1" x14ac:dyDescent="0.25">
      <c r="B58" s="3">
        <v>53</v>
      </c>
      <c r="C58" s="243"/>
      <c r="D58" s="245" t="s">
        <v>58</v>
      </c>
      <c r="E58" s="246"/>
      <c r="F58" s="5">
        <v>0.4</v>
      </c>
      <c r="G58" s="1" t="s">
        <v>7</v>
      </c>
      <c r="H58" s="21">
        <f t="shared" si="2"/>
        <v>492</v>
      </c>
      <c r="I58" s="21">
        <v>400</v>
      </c>
      <c r="J58" s="22">
        <f t="shared" si="3"/>
        <v>492</v>
      </c>
      <c r="K58" s="21">
        <f t="shared" si="4"/>
        <v>0.4</v>
      </c>
      <c r="L58" s="21">
        <v>500</v>
      </c>
      <c r="M58" s="21">
        <f t="shared" si="26"/>
        <v>615</v>
      </c>
      <c r="N58" s="21">
        <f t="shared" si="5"/>
        <v>0.32000000000000006</v>
      </c>
      <c r="O58" s="21">
        <v>1500</v>
      </c>
      <c r="P58" s="21">
        <f t="shared" si="6"/>
        <v>1845</v>
      </c>
      <c r="Q58" s="21">
        <f t="shared" si="7"/>
        <v>0.10666666666666667</v>
      </c>
      <c r="R58" s="21">
        <v>950</v>
      </c>
      <c r="S58" s="21">
        <f t="shared" si="8"/>
        <v>1168.5</v>
      </c>
      <c r="T58" s="21">
        <f t="shared" si="9"/>
        <v>0.16842105263157894</v>
      </c>
      <c r="U58" s="21">
        <v>400</v>
      </c>
      <c r="V58" s="21">
        <f t="shared" si="10"/>
        <v>492</v>
      </c>
      <c r="W58" s="21">
        <f t="shared" si="11"/>
        <v>0.4</v>
      </c>
      <c r="X58" s="45">
        <v>2000</v>
      </c>
      <c r="Y58" s="46">
        <f t="shared" si="12"/>
        <v>2460</v>
      </c>
      <c r="Z58" s="45">
        <f t="shared" si="13"/>
        <v>8.0000000000000016E-2</v>
      </c>
      <c r="AA58" s="51">
        <v>1000</v>
      </c>
      <c r="AB58" s="51">
        <f t="shared" si="14"/>
        <v>1230</v>
      </c>
      <c r="AC58" s="45"/>
      <c r="AD58" s="21">
        <v>1000</v>
      </c>
      <c r="AE58" s="22">
        <f t="shared" si="1"/>
        <v>1230</v>
      </c>
      <c r="AF58" s="21">
        <f t="shared" si="15"/>
        <v>0.16000000000000003</v>
      </c>
      <c r="AG58" s="21">
        <v>500</v>
      </c>
      <c r="AH58" s="22">
        <f t="shared" si="16"/>
        <v>615</v>
      </c>
      <c r="AI58" s="21">
        <f t="shared" si="17"/>
        <v>0.32000000000000006</v>
      </c>
      <c r="AJ58" s="21">
        <v>500</v>
      </c>
      <c r="AK58" s="22">
        <f t="shared" si="18"/>
        <v>615</v>
      </c>
      <c r="AL58" s="21">
        <f t="shared" si="19"/>
        <v>0.32000000000000006</v>
      </c>
      <c r="AM58" s="21">
        <v>700</v>
      </c>
      <c r="AN58" s="22">
        <f t="shared" si="20"/>
        <v>861</v>
      </c>
      <c r="AO58" s="21">
        <f t="shared" si="21"/>
        <v>0.22857142857142856</v>
      </c>
      <c r="AP58" s="21">
        <v>500</v>
      </c>
      <c r="AQ58" s="21">
        <f t="shared" si="27"/>
        <v>615</v>
      </c>
      <c r="AR58" s="21">
        <f t="shared" si="23"/>
        <v>0.32000000000000006</v>
      </c>
      <c r="AS58" s="21">
        <v>490</v>
      </c>
      <c r="AT58" s="21">
        <f t="shared" si="24"/>
        <v>602.70000000000005</v>
      </c>
      <c r="AU58" s="21">
        <f t="shared" si="25"/>
        <v>0.32653061224489793</v>
      </c>
    </row>
    <row r="59" spans="2:47" ht="28.5" customHeight="1" x14ac:dyDescent="0.25">
      <c r="B59" s="3">
        <v>54</v>
      </c>
      <c r="C59" s="243"/>
      <c r="D59" s="245" t="s">
        <v>59</v>
      </c>
      <c r="E59" s="246"/>
      <c r="F59" s="5">
        <v>0.5</v>
      </c>
      <c r="G59" s="1" t="s">
        <v>7</v>
      </c>
      <c r="H59" s="21">
        <f t="shared" si="2"/>
        <v>861</v>
      </c>
      <c r="I59" s="21">
        <v>900</v>
      </c>
      <c r="J59" s="22">
        <f t="shared" si="3"/>
        <v>1107</v>
      </c>
      <c r="K59" s="21">
        <f t="shared" si="4"/>
        <v>0.3888888888888889</v>
      </c>
      <c r="L59" s="21">
        <v>800</v>
      </c>
      <c r="M59" s="21">
        <f t="shared" si="26"/>
        <v>984</v>
      </c>
      <c r="N59" s="21">
        <f t="shared" si="5"/>
        <v>0.4375</v>
      </c>
      <c r="O59" s="21">
        <v>2000</v>
      </c>
      <c r="P59" s="21">
        <f t="shared" si="6"/>
        <v>2460</v>
      </c>
      <c r="Q59" s="21">
        <f t="shared" si="7"/>
        <v>0.17499999999999999</v>
      </c>
      <c r="R59" s="21">
        <v>1400</v>
      </c>
      <c r="S59" s="21">
        <f t="shared" si="8"/>
        <v>1722</v>
      </c>
      <c r="T59" s="21">
        <f t="shared" si="9"/>
        <v>0.25</v>
      </c>
      <c r="U59" s="21">
        <v>700</v>
      </c>
      <c r="V59" s="21">
        <f t="shared" si="10"/>
        <v>861</v>
      </c>
      <c r="W59" s="21">
        <f t="shared" si="11"/>
        <v>0.5</v>
      </c>
      <c r="X59" s="45">
        <v>3000</v>
      </c>
      <c r="Y59" s="46">
        <f t="shared" si="12"/>
        <v>3690</v>
      </c>
      <c r="Z59" s="45">
        <f t="shared" si="13"/>
        <v>0.11666666666666667</v>
      </c>
      <c r="AA59" s="51">
        <v>1500</v>
      </c>
      <c r="AB59" s="51">
        <f t="shared" si="14"/>
        <v>1845</v>
      </c>
      <c r="AC59" s="45"/>
      <c r="AD59" s="21">
        <v>1450</v>
      </c>
      <c r="AE59" s="22">
        <f t="shared" si="1"/>
        <v>1783.5</v>
      </c>
      <c r="AF59" s="21">
        <f t="shared" si="15"/>
        <v>0.2413793103448276</v>
      </c>
      <c r="AG59" s="21">
        <v>900</v>
      </c>
      <c r="AH59" s="22">
        <f t="shared" si="16"/>
        <v>1107</v>
      </c>
      <c r="AI59" s="21">
        <f t="shared" si="17"/>
        <v>0.3888888888888889</v>
      </c>
      <c r="AJ59" s="21">
        <v>800</v>
      </c>
      <c r="AK59" s="22">
        <f t="shared" si="18"/>
        <v>984</v>
      </c>
      <c r="AL59" s="21">
        <f t="shared" si="19"/>
        <v>0.4375</v>
      </c>
      <c r="AM59" s="21">
        <v>900</v>
      </c>
      <c r="AN59" s="22">
        <f t="shared" si="20"/>
        <v>1107</v>
      </c>
      <c r="AO59" s="21">
        <f t="shared" si="21"/>
        <v>0.3888888888888889</v>
      </c>
      <c r="AP59" s="21">
        <v>1000</v>
      </c>
      <c r="AQ59" s="21">
        <f t="shared" si="27"/>
        <v>1230</v>
      </c>
      <c r="AR59" s="21">
        <f t="shared" si="23"/>
        <v>0.35</v>
      </c>
      <c r="AS59" s="21">
        <v>810</v>
      </c>
      <c r="AT59" s="21">
        <f t="shared" si="24"/>
        <v>996.3</v>
      </c>
      <c r="AU59" s="21">
        <f t="shared" si="25"/>
        <v>0.4320987654320988</v>
      </c>
    </row>
    <row r="60" spans="2:47" x14ac:dyDescent="0.25">
      <c r="B60" s="3">
        <v>55</v>
      </c>
      <c r="C60" s="243"/>
      <c r="D60" s="245" t="s">
        <v>60</v>
      </c>
      <c r="E60" s="246"/>
      <c r="F60" s="5">
        <v>0.3</v>
      </c>
      <c r="G60" s="1"/>
      <c r="H60" s="21">
        <f t="shared" si="2"/>
        <v>430.5</v>
      </c>
      <c r="I60" s="21">
        <v>500</v>
      </c>
      <c r="J60" s="22">
        <f t="shared" si="3"/>
        <v>615</v>
      </c>
      <c r="K60" s="21">
        <f t="shared" si="4"/>
        <v>0.21</v>
      </c>
      <c r="L60" s="21">
        <v>1000</v>
      </c>
      <c r="M60" s="21">
        <f t="shared" si="26"/>
        <v>1230</v>
      </c>
      <c r="N60" s="21">
        <f t="shared" si="5"/>
        <v>0.105</v>
      </c>
      <c r="O60" s="21">
        <v>400</v>
      </c>
      <c r="P60" s="21">
        <f t="shared" si="6"/>
        <v>492</v>
      </c>
      <c r="Q60" s="21">
        <f t="shared" si="7"/>
        <v>0.26250000000000001</v>
      </c>
      <c r="R60" s="21">
        <v>600</v>
      </c>
      <c r="S60" s="21">
        <f t="shared" si="8"/>
        <v>738</v>
      </c>
      <c r="T60" s="21">
        <f t="shared" si="9"/>
        <v>0.17500000000000002</v>
      </c>
      <c r="U60" s="21">
        <v>600</v>
      </c>
      <c r="V60" s="21">
        <f t="shared" si="10"/>
        <v>738</v>
      </c>
      <c r="W60" s="21">
        <f t="shared" si="11"/>
        <v>0.17500000000000002</v>
      </c>
      <c r="X60" s="45">
        <v>350</v>
      </c>
      <c r="Y60" s="46">
        <f t="shared" si="12"/>
        <v>430.5</v>
      </c>
      <c r="Z60" s="45">
        <f t="shared" si="13"/>
        <v>0.3</v>
      </c>
      <c r="AA60" s="51">
        <v>350</v>
      </c>
      <c r="AB60" s="51">
        <f t="shared" si="14"/>
        <v>430.5</v>
      </c>
      <c r="AC60" s="45"/>
      <c r="AD60" s="21">
        <v>600</v>
      </c>
      <c r="AE60" s="22">
        <f t="shared" si="1"/>
        <v>738</v>
      </c>
      <c r="AF60" s="21">
        <f t="shared" si="15"/>
        <v>0.17500000000000002</v>
      </c>
      <c r="AG60" s="21">
        <v>500</v>
      </c>
      <c r="AH60" s="22">
        <f t="shared" si="16"/>
        <v>615</v>
      </c>
      <c r="AI60" s="21">
        <f t="shared" si="17"/>
        <v>0.21</v>
      </c>
      <c r="AJ60" s="21">
        <v>550</v>
      </c>
      <c r="AK60" s="22">
        <f t="shared" si="18"/>
        <v>676.5</v>
      </c>
      <c r="AL60" s="21">
        <f t="shared" si="19"/>
        <v>0.19090909090909089</v>
      </c>
      <c r="AM60" s="21">
        <v>600</v>
      </c>
      <c r="AN60" s="22">
        <f t="shared" si="20"/>
        <v>738</v>
      </c>
      <c r="AO60" s="21">
        <f t="shared" si="21"/>
        <v>0.17500000000000002</v>
      </c>
      <c r="AP60" s="21">
        <v>600</v>
      </c>
      <c r="AQ60" s="21">
        <f t="shared" si="27"/>
        <v>738</v>
      </c>
      <c r="AR60" s="21">
        <f t="shared" si="23"/>
        <v>0.17500000000000002</v>
      </c>
      <c r="AS60" s="21">
        <v>555</v>
      </c>
      <c r="AT60" s="21">
        <f t="shared" si="24"/>
        <v>682.65</v>
      </c>
      <c r="AU60" s="21">
        <f t="shared" si="25"/>
        <v>0.18918918918918917</v>
      </c>
    </row>
    <row r="61" spans="2:47" ht="25.5" customHeight="1" x14ac:dyDescent="0.25">
      <c r="B61" s="3">
        <v>56</v>
      </c>
      <c r="C61" s="244"/>
      <c r="D61" s="245" t="s">
        <v>61</v>
      </c>
      <c r="E61" s="246"/>
      <c r="F61" s="5">
        <v>0.3</v>
      </c>
      <c r="G61" s="1"/>
      <c r="H61" s="21">
        <f t="shared" si="2"/>
        <v>492</v>
      </c>
      <c r="I61" s="21">
        <v>700</v>
      </c>
      <c r="J61" s="22">
        <f t="shared" si="3"/>
        <v>861</v>
      </c>
      <c r="K61" s="21">
        <f t="shared" si="4"/>
        <v>0.1714285714285714</v>
      </c>
      <c r="L61" s="21">
        <v>500</v>
      </c>
      <c r="M61" s="21">
        <f t="shared" si="26"/>
        <v>615</v>
      </c>
      <c r="N61" s="21">
        <f t="shared" si="5"/>
        <v>0.24</v>
      </c>
      <c r="O61" s="21">
        <v>400</v>
      </c>
      <c r="P61" s="21">
        <f t="shared" si="6"/>
        <v>492</v>
      </c>
      <c r="Q61" s="21">
        <f t="shared" si="7"/>
        <v>0.3</v>
      </c>
      <c r="R61" s="21">
        <v>750</v>
      </c>
      <c r="S61" s="21">
        <f t="shared" si="8"/>
        <v>922.5</v>
      </c>
      <c r="T61" s="21">
        <f t="shared" si="9"/>
        <v>0.16</v>
      </c>
      <c r="U61" s="21">
        <v>800</v>
      </c>
      <c r="V61" s="21">
        <f t="shared" si="10"/>
        <v>984</v>
      </c>
      <c r="W61" s="21">
        <f t="shared" si="11"/>
        <v>0.15</v>
      </c>
      <c r="X61" s="45">
        <v>450</v>
      </c>
      <c r="Y61" s="46">
        <f t="shared" si="12"/>
        <v>553.5</v>
      </c>
      <c r="Z61" s="45">
        <f t="shared" si="13"/>
        <v>0.26666666666666666</v>
      </c>
      <c r="AA61" s="51">
        <v>450</v>
      </c>
      <c r="AB61" s="51">
        <f t="shared" si="14"/>
        <v>553.5</v>
      </c>
      <c r="AC61" s="45"/>
      <c r="AD61" s="21">
        <v>750</v>
      </c>
      <c r="AE61" s="22">
        <f t="shared" si="1"/>
        <v>922.5</v>
      </c>
      <c r="AF61" s="21">
        <f t="shared" si="15"/>
        <v>0.16</v>
      </c>
      <c r="AG61" s="21">
        <v>750</v>
      </c>
      <c r="AH61" s="22">
        <f t="shared" si="16"/>
        <v>922.5</v>
      </c>
      <c r="AI61" s="21">
        <f t="shared" si="17"/>
        <v>0.16</v>
      </c>
      <c r="AJ61" s="21">
        <v>800</v>
      </c>
      <c r="AK61" s="22">
        <f t="shared" si="18"/>
        <v>984</v>
      </c>
      <c r="AL61" s="21">
        <f t="shared" si="19"/>
        <v>0.15</v>
      </c>
      <c r="AM61" s="21">
        <v>2400</v>
      </c>
      <c r="AN61" s="22">
        <f t="shared" si="20"/>
        <v>2952</v>
      </c>
      <c r="AO61" s="21">
        <f t="shared" si="21"/>
        <v>4.9999999999999996E-2</v>
      </c>
      <c r="AP61" s="21">
        <v>600</v>
      </c>
      <c r="AQ61" s="21">
        <f t="shared" si="27"/>
        <v>738</v>
      </c>
      <c r="AR61" s="21">
        <f t="shared" si="23"/>
        <v>0.19999999999999998</v>
      </c>
      <c r="AS61" s="21">
        <v>810</v>
      </c>
      <c r="AT61" s="21">
        <f t="shared" si="24"/>
        <v>996.3</v>
      </c>
      <c r="AU61" s="21">
        <f t="shared" si="25"/>
        <v>0.14814814814814814</v>
      </c>
    </row>
    <row r="62" spans="2:47" ht="24.75" x14ac:dyDescent="0.25">
      <c r="B62" s="3">
        <v>57</v>
      </c>
      <c r="C62" s="247" t="s">
        <v>62</v>
      </c>
      <c r="D62" s="248"/>
      <c r="E62" s="6" t="s">
        <v>63</v>
      </c>
      <c r="F62" s="5">
        <v>0.5</v>
      </c>
      <c r="G62" s="1" t="s">
        <v>7</v>
      </c>
      <c r="H62" s="21">
        <f t="shared" si="2"/>
        <v>2201.6999999999998</v>
      </c>
      <c r="I62" s="21">
        <v>1790</v>
      </c>
      <c r="J62" s="22">
        <f t="shared" si="3"/>
        <v>2201.6999999999998</v>
      </c>
      <c r="K62" s="21">
        <f t="shared" si="4"/>
        <v>0.5</v>
      </c>
      <c r="L62" s="21">
        <v>2200</v>
      </c>
      <c r="M62" s="21">
        <f t="shared" si="26"/>
        <v>2706</v>
      </c>
      <c r="N62" s="21">
        <f t="shared" si="5"/>
        <v>0.4068181818181818</v>
      </c>
      <c r="O62" s="21">
        <v>1900</v>
      </c>
      <c r="P62" s="21">
        <f t="shared" si="6"/>
        <v>2337</v>
      </c>
      <c r="Q62" s="21">
        <f t="shared" si="7"/>
        <v>0.47105263157894733</v>
      </c>
      <c r="R62" s="21">
        <v>2300</v>
      </c>
      <c r="S62" s="21">
        <f t="shared" si="8"/>
        <v>2829</v>
      </c>
      <c r="T62" s="21">
        <f t="shared" si="9"/>
        <v>0.38913043478260867</v>
      </c>
      <c r="U62" s="21">
        <v>2400</v>
      </c>
      <c r="V62" s="21">
        <f t="shared" si="10"/>
        <v>2952</v>
      </c>
      <c r="W62" s="21">
        <f t="shared" si="11"/>
        <v>0.37291666666666662</v>
      </c>
      <c r="X62" s="45">
        <v>1885</v>
      </c>
      <c r="Y62" s="46">
        <f t="shared" si="12"/>
        <v>2318.5500000000002</v>
      </c>
      <c r="Z62" s="45">
        <f t="shared" si="13"/>
        <v>0.47480106100795749</v>
      </c>
      <c r="AA62" s="51">
        <v>1885</v>
      </c>
      <c r="AB62" s="51">
        <f t="shared" si="14"/>
        <v>2318.5500000000002</v>
      </c>
      <c r="AC62" s="45"/>
      <c r="AD62" s="21">
        <v>2450</v>
      </c>
      <c r="AE62" s="22">
        <f t="shared" si="1"/>
        <v>3013.5</v>
      </c>
      <c r="AF62" s="21">
        <f t="shared" si="15"/>
        <v>0.36530612244897959</v>
      </c>
      <c r="AG62" s="21">
        <v>2200</v>
      </c>
      <c r="AH62" s="22">
        <f t="shared" si="16"/>
        <v>2706</v>
      </c>
      <c r="AI62" s="21">
        <f t="shared" si="17"/>
        <v>0.4068181818181818</v>
      </c>
      <c r="AJ62" s="21">
        <v>2200</v>
      </c>
      <c r="AK62" s="22">
        <f t="shared" si="18"/>
        <v>2706</v>
      </c>
      <c r="AL62" s="21">
        <f t="shared" si="19"/>
        <v>0.4068181818181818</v>
      </c>
      <c r="AM62" s="21">
        <v>2900</v>
      </c>
      <c r="AN62" s="22">
        <f t="shared" si="20"/>
        <v>3567</v>
      </c>
      <c r="AO62" s="21">
        <f t="shared" si="21"/>
        <v>0.30862068965517236</v>
      </c>
      <c r="AP62" s="21">
        <v>2000</v>
      </c>
      <c r="AQ62" s="21">
        <f t="shared" si="27"/>
        <v>2460</v>
      </c>
      <c r="AR62" s="21">
        <f t="shared" si="23"/>
        <v>0.44749999999999995</v>
      </c>
      <c r="AS62" s="21">
        <v>2100</v>
      </c>
      <c r="AT62" s="21">
        <f t="shared" si="24"/>
        <v>2583</v>
      </c>
      <c r="AU62" s="21">
        <f t="shared" si="25"/>
        <v>0.42619047619047618</v>
      </c>
    </row>
    <row r="63" spans="2:47" ht="24.75" x14ac:dyDescent="0.25">
      <c r="B63" s="3">
        <v>58</v>
      </c>
      <c r="C63" s="247" t="s">
        <v>64</v>
      </c>
      <c r="D63" s="248"/>
      <c r="E63" s="6" t="s">
        <v>63</v>
      </c>
      <c r="F63" s="5">
        <v>0.5</v>
      </c>
      <c r="G63" s="1" t="s">
        <v>7</v>
      </c>
      <c r="H63" s="21">
        <f t="shared" si="2"/>
        <v>2201.6999999999998</v>
      </c>
      <c r="I63" s="21">
        <v>1790</v>
      </c>
      <c r="J63" s="22">
        <f t="shared" si="3"/>
        <v>2201.6999999999998</v>
      </c>
      <c r="K63" s="21">
        <f t="shared" si="4"/>
        <v>0.5</v>
      </c>
      <c r="L63" s="21">
        <v>2200</v>
      </c>
      <c r="M63" s="21">
        <f t="shared" si="26"/>
        <v>2706</v>
      </c>
      <c r="N63" s="21">
        <f t="shared" si="5"/>
        <v>0.4068181818181818</v>
      </c>
      <c r="O63" s="21">
        <v>1900</v>
      </c>
      <c r="P63" s="21">
        <f t="shared" si="6"/>
        <v>2337</v>
      </c>
      <c r="Q63" s="21">
        <f t="shared" si="7"/>
        <v>0.47105263157894733</v>
      </c>
      <c r="R63" s="21">
        <v>2300</v>
      </c>
      <c r="S63" s="21">
        <f t="shared" si="8"/>
        <v>2829</v>
      </c>
      <c r="T63" s="21">
        <f t="shared" si="9"/>
        <v>0.38913043478260867</v>
      </c>
      <c r="U63" s="21">
        <v>2400</v>
      </c>
      <c r="V63" s="21">
        <f t="shared" si="10"/>
        <v>2952</v>
      </c>
      <c r="W63" s="21">
        <f t="shared" si="11"/>
        <v>0.37291666666666662</v>
      </c>
      <c r="X63" s="45">
        <v>1885</v>
      </c>
      <c r="Y63" s="46">
        <f t="shared" si="12"/>
        <v>2318.5500000000002</v>
      </c>
      <c r="Z63" s="45">
        <f t="shared" si="13"/>
        <v>0.47480106100795749</v>
      </c>
      <c r="AA63" s="51">
        <v>1885</v>
      </c>
      <c r="AB63" s="51">
        <f t="shared" si="14"/>
        <v>2318.5500000000002</v>
      </c>
      <c r="AC63" s="45"/>
      <c r="AD63" s="21">
        <v>2450</v>
      </c>
      <c r="AE63" s="22">
        <f t="shared" si="1"/>
        <v>3013.5</v>
      </c>
      <c r="AF63" s="21">
        <f t="shared" si="15"/>
        <v>0.36530612244897959</v>
      </c>
      <c r="AG63" s="21">
        <v>2200</v>
      </c>
      <c r="AH63" s="22">
        <f t="shared" si="16"/>
        <v>2706</v>
      </c>
      <c r="AI63" s="21">
        <f t="shared" si="17"/>
        <v>0.4068181818181818</v>
      </c>
      <c r="AJ63" s="21">
        <v>2200</v>
      </c>
      <c r="AK63" s="22">
        <f t="shared" si="18"/>
        <v>2706</v>
      </c>
      <c r="AL63" s="21">
        <f t="shared" si="19"/>
        <v>0.4068181818181818</v>
      </c>
      <c r="AM63" s="21">
        <v>4800</v>
      </c>
      <c r="AN63" s="22">
        <f t="shared" si="20"/>
        <v>5904</v>
      </c>
      <c r="AO63" s="21">
        <f t="shared" si="21"/>
        <v>0.18645833333333331</v>
      </c>
      <c r="AP63" s="21">
        <v>2000</v>
      </c>
      <c r="AQ63" s="21">
        <f t="shared" si="27"/>
        <v>2460</v>
      </c>
      <c r="AR63" s="21">
        <f t="shared" si="23"/>
        <v>0.44749999999999995</v>
      </c>
      <c r="AS63" s="21">
        <v>2100</v>
      </c>
      <c r="AT63" s="21">
        <f t="shared" si="24"/>
        <v>2583</v>
      </c>
      <c r="AU63" s="21">
        <f t="shared" si="25"/>
        <v>0.42619047619047618</v>
      </c>
    </row>
    <row r="64" spans="2:47" ht="24.75" x14ac:dyDescent="0.25">
      <c r="B64" s="3">
        <v>59</v>
      </c>
      <c r="C64" s="247" t="s">
        <v>65</v>
      </c>
      <c r="D64" s="248"/>
      <c r="E64" s="6" t="s">
        <v>63</v>
      </c>
      <c r="F64" s="5">
        <v>0.5</v>
      </c>
      <c r="G64" s="1" t="s">
        <v>7</v>
      </c>
      <c r="H64" s="21">
        <f t="shared" si="2"/>
        <v>2337</v>
      </c>
      <c r="I64" s="21">
        <v>2890</v>
      </c>
      <c r="J64" s="22">
        <f t="shared" si="3"/>
        <v>3554.7</v>
      </c>
      <c r="K64" s="21">
        <f t="shared" si="4"/>
        <v>0.32871972318339104</v>
      </c>
      <c r="L64" s="21">
        <v>2800</v>
      </c>
      <c r="M64" s="21">
        <f t="shared" si="26"/>
        <v>3444</v>
      </c>
      <c r="N64" s="21">
        <f t="shared" si="5"/>
        <v>0.3392857142857143</v>
      </c>
      <c r="O64" s="21">
        <v>3050</v>
      </c>
      <c r="P64" s="21">
        <f t="shared" si="6"/>
        <v>3751.5</v>
      </c>
      <c r="Q64" s="21">
        <f t="shared" si="7"/>
        <v>0.31147540983606559</v>
      </c>
      <c r="R64" s="21">
        <v>3400</v>
      </c>
      <c r="S64" s="21">
        <f t="shared" si="8"/>
        <v>4182</v>
      </c>
      <c r="T64" s="21">
        <f t="shared" si="9"/>
        <v>0.27941176470588236</v>
      </c>
      <c r="U64" s="21">
        <v>3500</v>
      </c>
      <c r="V64" s="21">
        <f t="shared" si="10"/>
        <v>4305</v>
      </c>
      <c r="W64" s="21">
        <f t="shared" si="11"/>
        <v>0.27142857142857141</v>
      </c>
      <c r="X64" s="45">
        <v>3020</v>
      </c>
      <c r="Y64" s="46">
        <f t="shared" si="12"/>
        <v>3714.6</v>
      </c>
      <c r="Z64" s="45">
        <f t="shared" si="13"/>
        <v>0.31456953642384106</v>
      </c>
      <c r="AA64" s="51">
        <v>3020</v>
      </c>
      <c r="AB64" s="51">
        <f t="shared" si="14"/>
        <v>3714.6</v>
      </c>
      <c r="AC64" s="45"/>
      <c r="AD64" s="21">
        <v>3500</v>
      </c>
      <c r="AE64" s="22">
        <f t="shared" si="1"/>
        <v>4305</v>
      </c>
      <c r="AF64" s="21">
        <f t="shared" si="15"/>
        <v>0.27142857142857141</v>
      </c>
      <c r="AG64" s="21">
        <v>3100</v>
      </c>
      <c r="AH64" s="22">
        <f t="shared" si="16"/>
        <v>3813</v>
      </c>
      <c r="AI64" s="21">
        <f t="shared" si="17"/>
        <v>0.30645161290322581</v>
      </c>
      <c r="AJ64" s="21">
        <v>3200</v>
      </c>
      <c r="AK64" s="22">
        <f t="shared" si="18"/>
        <v>3936</v>
      </c>
      <c r="AL64" s="21">
        <f t="shared" si="19"/>
        <v>0.296875</v>
      </c>
      <c r="AM64" s="21">
        <v>1900</v>
      </c>
      <c r="AN64" s="22">
        <f t="shared" si="20"/>
        <v>2337</v>
      </c>
      <c r="AO64" s="21">
        <f t="shared" si="21"/>
        <v>0.5</v>
      </c>
      <c r="AP64" s="21">
        <v>3300</v>
      </c>
      <c r="AQ64" s="21">
        <f t="shared" si="27"/>
        <v>4059</v>
      </c>
      <c r="AR64" s="21">
        <f t="shared" si="23"/>
        <v>0.2878787878787879</v>
      </c>
      <c r="AS64" s="21">
        <v>3300</v>
      </c>
      <c r="AT64" s="21">
        <f t="shared" si="24"/>
        <v>4059</v>
      </c>
      <c r="AU64" s="21">
        <f t="shared" si="25"/>
        <v>0.2878787878787879</v>
      </c>
    </row>
    <row r="65" spans="2:47" ht="24.75" x14ac:dyDescent="0.25">
      <c r="B65" s="3">
        <v>60</v>
      </c>
      <c r="C65" s="247" t="s">
        <v>66</v>
      </c>
      <c r="D65" s="248"/>
      <c r="E65" s="6" t="s">
        <v>63</v>
      </c>
      <c r="F65" s="5">
        <v>0.5</v>
      </c>
      <c r="G65" s="1" t="s">
        <v>7</v>
      </c>
      <c r="H65" s="21">
        <f t="shared" si="2"/>
        <v>2706</v>
      </c>
      <c r="I65" s="21">
        <v>4890</v>
      </c>
      <c r="J65" s="22">
        <f t="shared" si="3"/>
        <v>6014.7</v>
      </c>
      <c r="K65" s="21">
        <f t="shared" si="4"/>
        <v>0.22494887525562374</v>
      </c>
      <c r="L65" s="21">
        <v>5400</v>
      </c>
      <c r="M65" s="21">
        <f t="shared" si="26"/>
        <v>6642</v>
      </c>
      <c r="N65" s="21">
        <f t="shared" si="5"/>
        <v>0.20370370370370369</v>
      </c>
      <c r="O65" s="21">
        <v>3600</v>
      </c>
      <c r="P65" s="21">
        <f t="shared" si="6"/>
        <v>4428</v>
      </c>
      <c r="Q65" s="21">
        <f t="shared" si="7"/>
        <v>0.30555555555555558</v>
      </c>
      <c r="R65" s="21">
        <v>6200</v>
      </c>
      <c r="S65" s="21">
        <f t="shared" si="8"/>
        <v>7626</v>
      </c>
      <c r="T65" s="21">
        <f t="shared" si="9"/>
        <v>0.17741935483870969</v>
      </c>
      <c r="U65" s="21">
        <v>6200</v>
      </c>
      <c r="V65" s="21">
        <f t="shared" si="10"/>
        <v>7626</v>
      </c>
      <c r="W65" s="21">
        <f t="shared" si="11"/>
        <v>0.17741935483870969</v>
      </c>
      <c r="X65" s="45">
        <v>3610</v>
      </c>
      <c r="Y65" s="46">
        <f t="shared" si="12"/>
        <v>4440.3</v>
      </c>
      <c r="Z65" s="45">
        <f t="shared" si="13"/>
        <v>0.3047091412742382</v>
      </c>
      <c r="AA65" s="51">
        <v>3610</v>
      </c>
      <c r="AB65" s="51">
        <f t="shared" si="14"/>
        <v>4440.3</v>
      </c>
      <c r="AC65" s="45"/>
      <c r="AD65" s="21">
        <v>6250</v>
      </c>
      <c r="AE65" s="22">
        <f t="shared" si="1"/>
        <v>7687.5</v>
      </c>
      <c r="AF65" s="21">
        <f t="shared" si="15"/>
        <v>0.17599999999999999</v>
      </c>
      <c r="AG65" s="21">
        <v>6000</v>
      </c>
      <c r="AH65" s="22">
        <f t="shared" si="16"/>
        <v>7380</v>
      </c>
      <c r="AI65" s="21">
        <f t="shared" si="17"/>
        <v>0.18333333333333332</v>
      </c>
      <c r="AJ65" s="21">
        <v>5800</v>
      </c>
      <c r="AK65" s="22">
        <f t="shared" si="18"/>
        <v>7134</v>
      </c>
      <c r="AL65" s="21">
        <f t="shared" si="19"/>
        <v>0.18965517241379309</v>
      </c>
      <c r="AM65" s="21">
        <v>2200</v>
      </c>
      <c r="AN65" s="22">
        <f t="shared" si="20"/>
        <v>2706</v>
      </c>
      <c r="AO65" s="21">
        <f t="shared" si="21"/>
        <v>0.5</v>
      </c>
      <c r="AP65" s="21">
        <v>5900</v>
      </c>
      <c r="AQ65" s="21">
        <f t="shared" si="27"/>
        <v>7257</v>
      </c>
      <c r="AR65" s="21">
        <f t="shared" si="23"/>
        <v>0.1864406779661017</v>
      </c>
      <c r="AS65" s="21">
        <v>5850</v>
      </c>
      <c r="AT65" s="21">
        <f t="shared" si="24"/>
        <v>7195.5</v>
      </c>
      <c r="AU65" s="21">
        <f t="shared" si="25"/>
        <v>0.18803418803418803</v>
      </c>
    </row>
    <row r="66" spans="2:47" ht="20.25" customHeight="1" x14ac:dyDescent="0.25">
      <c r="B66" s="3">
        <v>61</v>
      </c>
      <c r="C66" s="247" t="s">
        <v>67</v>
      </c>
      <c r="D66" s="248"/>
      <c r="E66" s="6" t="s">
        <v>68</v>
      </c>
      <c r="F66" s="5">
        <v>0.5</v>
      </c>
      <c r="G66" s="1" t="s">
        <v>7</v>
      </c>
      <c r="H66" s="21">
        <f t="shared" si="2"/>
        <v>1709.7</v>
      </c>
      <c r="I66" s="21">
        <v>1390</v>
      </c>
      <c r="J66" s="22">
        <f t="shared" si="3"/>
        <v>1709.7</v>
      </c>
      <c r="K66" s="21">
        <f t="shared" si="4"/>
        <v>0.5</v>
      </c>
      <c r="L66" s="21">
        <v>2300</v>
      </c>
      <c r="M66" s="21">
        <f t="shared" si="26"/>
        <v>2829</v>
      </c>
      <c r="N66" s="21">
        <f t="shared" si="5"/>
        <v>0.30217391304347829</v>
      </c>
      <c r="O66" s="21">
        <v>1750</v>
      </c>
      <c r="P66" s="21">
        <f t="shared" si="6"/>
        <v>2152.5</v>
      </c>
      <c r="Q66" s="21">
        <f t="shared" si="7"/>
        <v>0.39714285714285713</v>
      </c>
      <c r="R66" s="21">
        <v>1850</v>
      </c>
      <c r="S66" s="21">
        <f t="shared" si="8"/>
        <v>2275.5</v>
      </c>
      <c r="T66" s="21">
        <f t="shared" si="9"/>
        <v>0.37567567567567567</v>
      </c>
      <c r="U66" s="21">
        <v>1500</v>
      </c>
      <c r="V66" s="21">
        <f t="shared" si="10"/>
        <v>1845</v>
      </c>
      <c r="W66" s="21">
        <f t="shared" si="11"/>
        <v>0.46333333333333332</v>
      </c>
      <c r="X66" s="45">
        <v>1740</v>
      </c>
      <c r="Y66" s="46">
        <f t="shared" si="12"/>
        <v>2140.1999999999998</v>
      </c>
      <c r="Z66" s="45">
        <f t="shared" si="13"/>
        <v>0.39942528735632188</v>
      </c>
      <c r="AA66" s="51">
        <v>1740</v>
      </c>
      <c r="AB66" s="51">
        <f t="shared" si="14"/>
        <v>2140.1999999999998</v>
      </c>
      <c r="AC66" s="45"/>
      <c r="AD66" s="21">
        <v>1700</v>
      </c>
      <c r="AE66" s="22">
        <f t="shared" si="1"/>
        <v>2091</v>
      </c>
      <c r="AF66" s="21">
        <f t="shared" si="15"/>
        <v>0.4088235294117647</v>
      </c>
      <c r="AG66" s="21">
        <v>1500</v>
      </c>
      <c r="AH66" s="22">
        <f t="shared" si="16"/>
        <v>1845</v>
      </c>
      <c r="AI66" s="21">
        <f t="shared" si="17"/>
        <v>0.46333333333333332</v>
      </c>
      <c r="AJ66" s="21">
        <v>1600</v>
      </c>
      <c r="AK66" s="22">
        <f t="shared" si="18"/>
        <v>1968</v>
      </c>
      <c r="AL66" s="21">
        <f t="shared" si="19"/>
        <v>0.43437500000000001</v>
      </c>
      <c r="AM66" s="21">
        <v>2000</v>
      </c>
      <c r="AN66" s="22">
        <f t="shared" si="20"/>
        <v>2460</v>
      </c>
      <c r="AO66" s="21">
        <f t="shared" si="21"/>
        <v>0.34750000000000003</v>
      </c>
      <c r="AP66" s="21">
        <v>1700</v>
      </c>
      <c r="AQ66" s="21">
        <f t="shared" si="27"/>
        <v>2091</v>
      </c>
      <c r="AR66" s="21">
        <f t="shared" si="23"/>
        <v>0.4088235294117647</v>
      </c>
      <c r="AS66" s="21">
        <v>1650</v>
      </c>
      <c r="AT66" s="21">
        <f t="shared" si="24"/>
        <v>2029.5</v>
      </c>
      <c r="AU66" s="21">
        <f t="shared" si="25"/>
        <v>0.4212121212121212</v>
      </c>
    </row>
    <row r="67" spans="2:47" x14ac:dyDescent="0.25">
      <c r="B67" s="3">
        <v>62</v>
      </c>
      <c r="C67" s="247" t="s">
        <v>69</v>
      </c>
      <c r="D67" s="248"/>
      <c r="E67" s="4" t="s">
        <v>68</v>
      </c>
      <c r="F67" s="5">
        <v>0.9</v>
      </c>
      <c r="G67" s="1" t="s">
        <v>7</v>
      </c>
      <c r="H67" s="21">
        <f t="shared" si="2"/>
        <v>1709.7</v>
      </c>
      <c r="I67" s="21">
        <v>1390</v>
      </c>
      <c r="J67" s="22">
        <f t="shared" si="3"/>
        <v>1709.7</v>
      </c>
      <c r="K67" s="21">
        <f t="shared" si="4"/>
        <v>0.9</v>
      </c>
      <c r="L67" s="21">
        <v>2900</v>
      </c>
      <c r="M67" s="21">
        <f t="shared" si="26"/>
        <v>3567</v>
      </c>
      <c r="N67" s="21">
        <f t="shared" si="5"/>
        <v>0.43137931034482763</v>
      </c>
      <c r="O67" s="21">
        <v>1400</v>
      </c>
      <c r="P67" s="21">
        <f t="shared" si="6"/>
        <v>1722</v>
      </c>
      <c r="Q67" s="21">
        <f t="shared" si="7"/>
        <v>0.89357142857142857</v>
      </c>
      <c r="R67" s="21">
        <v>1850</v>
      </c>
      <c r="S67" s="21">
        <f t="shared" si="8"/>
        <v>2275.5</v>
      </c>
      <c r="T67" s="21">
        <f t="shared" si="9"/>
        <v>0.67621621621621619</v>
      </c>
      <c r="U67" s="21">
        <v>1500</v>
      </c>
      <c r="V67" s="21">
        <f t="shared" si="10"/>
        <v>1845</v>
      </c>
      <c r="W67" s="21">
        <f t="shared" si="11"/>
        <v>0.83399999999999996</v>
      </c>
      <c r="X67" s="45">
        <v>1399</v>
      </c>
      <c r="Y67" s="46">
        <f t="shared" si="12"/>
        <v>1720.77</v>
      </c>
      <c r="Z67" s="45">
        <f t="shared" si="13"/>
        <v>0.89421015010721949</v>
      </c>
      <c r="AA67" s="51">
        <v>1399</v>
      </c>
      <c r="AB67" s="51">
        <f t="shared" si="14"/>
        <v>1720.77</v>
      </c>
      <c r="AC67" s="45"/>
      <c r="AD67" s="21">
        <v>1700</v>
      </c>
      <c r="AE67" s="22">
        <f t="shared" si="1"/>
        <v>2091</v>
      </c>
      <c r="AF67" s="21">
        <f t="shared" si="15"/>
        <v>0.73588235294117643</v>
      </c>
      <c r="AG67" s="21">
        <v>1700</v>
      </c>
      <c r="AH67" s="22">
        <f t="shared" si="16"/>
        <v>2091</v>
      </c>
      <c r="AI67" s="21">
        <f t="shared" si="17"/>
        <v>0.73588235294117643</v>
      </c>
      <c r="AJ67" s="21">
        <v>1600</v>
      </c>
      <c r="AK67" s="22">
        <f t="shared" si="18"/>
        <v>1968</v>
      </c>
      <c r="AL67" s="21">
        <f t="shared" si="19"/>
        <v>0.78187499999999999</v>
      </c>
      <c r="AM67" s="21">
        <v>2200</v>
      </c>
      <c r="AN67" s="22">
        <f t="shared" si="20"/>
        <v>2706</v>
      </c>
      <c r="AO67" s="21">
        <f t="shared" si="21"/>
        <v>0.56863636363636372</v>
      </c>
      <c r="AP67" s="21">
        <v>1700</v>
      </c>
      <c r="AQ67" s="21">
        <f t="shared" si="27"/>
        <v>2091</v>
      </c>
      <c r="AR67" s="21">
        <f t="shared" si="23"/>
        <v>0.73588235294117643</v>
      </c>
      <c r="AS67" s="21">
        <v>1550</v>
      </c>
      <c r="AT67" s="21">
        <f t="shared" si="24"/>
        <v>1906.5</v>
      </c>
      <c r="AU67" s="21">
        <f t="shared" si="25"/>
        <v>0.80709677419354842</v>
      </c>
    </row>
    <row r="68" spans="2:47" x14ac:dyDescent="0.25">
      <c r="B68" s="3">
        <v>63</v>
      </c>
      <c r="C68" s="247" t="s">
        <v>70</v>
      </c>
      <c r="D68" s="248"/>
      <c r="E68" s="4" t="s">
        <v>71</v>
      </c>
      <c r="F68" s="5">
        <v>0.9</v>
      </c>
      <c r="G68" s="1" t="s">
        <v>7</v>
      </c>
      <c r="H68" s="21">
        <f t="shared" si="2"/>
        <v>4538.7</v>
      </c>
      <c r="I68" s="21">
        <v>3790</v>
      </c>
      <c r="J68" s="22">
        <f t="shared" si="3"/>
        <v>4661.7</v>
      </c>
      <c r="K68" s="21">
        <f t="shared" si="4"/>
        <v>0.87625329815303432</v>
      </c>
      <c r="L68" s="21">
        <v>3700</v>
      </c>
      <c r="M68" s="21">
        <f t="shared" si="26"/>
        <v>4551</v>
      </c>
      <c r="N68" s="21">
        <f t="shared" si="5"/>
        <v>0.8975675675675675</v>
      </c>
      <c r="O68" s="21">
        <v>3700</v>
      </c>
      <c r="P68" s="21">
        <f t="shared" si="6"/>
        <v>4551</v>
      </c>
      <c r="Q68" s="21">
        <f t="shared" si="7"/>
        <v>0.8975675675675675</v>
      </c>
      <c r="R68" s="21">
        <v>4100</v>
      </c>
      <c r="S68" s="21">
        <f t="shared" si="8"/>
        <v>5043</v>
      </c>
      <c r="T68" s="21">
        <f t="shared" si="9"/>
        <v>0.80999999999999994</v>
      </c>
      <c r="U68" s="21">
        <v>4000</v>
      </c>
      <c r="V68" s="21">
        <f t="shared" si="10"/>
        <v>4920</v>
      </c>
      <c r="W68" s="21">
        <f t="shared" si="11"/>
        <v>0.83025000000000004</v>
      </c>
      <c r="X68" s="45">
        <v>3690</v>
      </c>
      <c r="Y68" s="46">
        <f t="shared" si="12"/>
        <v>4538.7</v>
      </c>
      <c r="Z68" s="45">
        <f t="shared" si="13"/>
        <v>0.9</v>
      </c>
      <c r="AA68" s="51">
        <v>3690</v>
      </c>
      <c r="AB68" s="51">
        <f t="shared" si="14"/>
        <v>4538.7</v>
      </c>
      <c r="AC68" s="45"/>
      <c r="AD68" s="21">
        <v>4100</v>
      </c>
      <c r="AE68" s="22">
        <f t="shared" si="1"/>
        <v>5043</v>
      </c>
      <c r="AF68" s="21">
        <f t="shared" si="15"/>
        <v>0.80999999999999994</v>
      </c>
      <c r="AG68" s="21">
        <v>3900</v>
      </c>
      <c r="AH68" s="22">
        <f t="shared" si="16"/>
        <v>4797</v>
      </c>
      <c r="AI68" s="21">
        <f t="shared" si="17"/>
        <v>0.85153846153846158</v>
      </c>
      <c r="AJ68" s="21">
        <v>3900</v>
      </c>
      <c r="AK68" s="22">
        <f t="shared" si="18"/>
        <v>4797</v>
      </c>
      <c r="AL68" s="21">
        <f t="shared" si="19"/>
        <v>0.85153846153846158</v>
      </c>
      <c r="AM68" s="21">
        <v>3800</v>
      </c>
      <c r="AN68" s="22">
        <f t="shared" si="20"/>
        <v>4674</v>
      </c>
      <c r="AO68" s="21">
        <f t="shared" si="21"/>
        <v>0.87394736842105258</v>
      </c>
      <c r="AP68" s="21">
        <v>3800</v>
      </c>
      <c r="AQ68" s="21">
        <f t="shared" si="27"/>
        <v>4674</v>
      </c>
      <c r="AR68" s="21">
        <f t="shared" si="23"/>
        <v>0.87394736842105258</v>
      </c>
      <c r="AS68" s="21">
        <v>3800</v>
      </c>
      <c r="AT68" s="21">
        <f t="shared" si="24"/>
        <v>4674</v>
      </c>
      <c r="AU68" s="21">
        <f t="shared" si="25"/>
        <v>0.87394736842105258</v>
      </c>
    </row>
    <row r="69" spans="2:47" x14ac:dyDescent="0.25">
      <c r="B69" s="3">
        <v>64</v>
      </c>
      <c r="C69" s="247" t="s">
        <v>72</v>
      </c>
      <c r="D69" s="248"/>
      <c r="E69" s="4" t="s">
        <v>71</v>
      </c>
      <c r="F69" s="5">
        <v>0.9</v>
      </c>
      <c r="G69" s="1" t="s">
        <v>7</v>
      </c>
      <c r="H69" s="21">
        <f t="shared" si="2"/>
        <v>4538.7</v>
      </c>
      <c r="I69" s="28">
        <v>4790</v>
      </c>
      <c r="J69" s="29">
        <f t="shared" si="3"/>
        <v>5891.7</v>
      </c>
      <c r="K69" s="21">
        <f t="shared" si="4"/>
        <v>0.69331941544885178</v>
      </c>
      <c r="L69" s="21">
        <v>4900</v>
      </c>
      <c r="M69" s="21">
        <f t="shared" si="26"/>
        <v>6027</v>
      </c>
      <c r="N69" s="21">
        <f t="shared" si="5"/>
        <v>0.67775510204081624</v>
      </c>
      <c r="O69" s="21">
        <v>3700</v>
      </c>
      <c r="P69" s="21">
        <f t="shared" si="6"/>
        <v>4551</v>
      </c>
      <c r="Q69" s="21">
        <f t="shared" si="7"/>
        <v>0.8975675675675675</v>
      </c>
      <c r="R69" s="21">
        <v>6500</v>
      </c>
      <c r="S69" s="21">
        <f t="shared" si="8"/>
        <v>7995</v>
      </c>
      <c r="T69" s="21">
        <f t="shared" si="9"/>
        <v>0.51092307692307692</v>
      </c>
      <c r="U69" s="21">
        <v>6000</v>
      </c>
      <c r="V69" s="21">
        <f t="shared" si="10"/>
        <v>7380</v>
      </c>
      <c r="W69" s="21">
        <f t="shared" si="11"/>
        <v>0.55349999999999999</v>
      </c>
      <c r="X69" s="45">
        <v>3690</v>
      </c>
      <c r="Y69" s="46">
        <f t="shared" si="12"/>
        <v>4538.7</v>
      </c>
      <c r="Z69" s="45">
        <f t="shared" si="13"/>
        <v>0.9</v>
      </c>
      <c r="AA69" s="51">
        <v>3690</v>
      </c>
      <c r="AB69" s="51">
        <f t="shared" si="14"/>
        <v>4538.7</v>
      </c>
      <c r="AC69" s="45"/>
      <c r="AD69" s="21">
        <v>6200</v>
      </c>
      <c r="AE69" s="22">
        <f t="shared" si="1"/>
        <v>7626</v>
      </c>
      <c r="AF69" s="21">
        <f t="shared" si="15"/>
        <v>0.53564516129032258</v>
      </c>
      <c r="AG69" s="21">
        <v>5700</v>
      </c>
      <c r="AH69" s="22">
        <f t="shared" si="16"/>
        <v>7011</v>
      </c>
      <c r="AI69" s="21">
        <f t="shared" si="17"/>
        <v>0.5826315789473685</v>
      </c>
      <c r="AJ69" s="21">
        <v>5800</v>
      </c>
      <c r="AK69" s="22">
        <f t="shared" si="18"/>
        <v>7134</v>
      </c>
      <c r="AL69" s="21">
        <f t="shared" si="19"/>
        <v>0.57258620689655171</v>
      </c>
      <c r="AM69" s="21">
        <v>4300</v>
      </c>
      <c r="AN69" s="22">
        <f t="shared" si="20"/>
        <v>5289</v>
      </c>
      <c r="AO69" s="21">
        <f t="shared" si="21"/>
        <v>0.77232558139534879</v>
      </c>
      <c r="AP69" s="21">
        <v>5900</v>
      </c>
      <c r="AQ69" s="21">
        <f t="shared" si="27"/>
        <v>7257</v>
      </c>
      <c r="AR69" s="21">
        <f t="shared" si="23"/>
        <v>0.56288135593220345</v>
      </c>
      <c r="AS69" s="21">
        <v>5900</v>
      </c>
      <c r="AT69" s="21">
        <f t="shared" si="24"/>
        <v>7257</v>
      </c>
      <c r="AU69" s="21">
        <f t="shared" si="25"/>
        <v>0.56288135593220345</v>
      </c>
    </row>
    <row r="70" spans="2:47" ht="24.75" x14ac:dyDescent="0.25">
      <c r="B70" s="3">
        <v>65</v>
      </c>
      <c r="C70" s="247" t="s">
        <v>73</v>
      </c>
      <c r="D70" s="248"/>
      <c r="E70" s="6" t="s">
        <v>74</v>
      </c>
      <c r="F70" s="5">
        <v>0.9</v>
      </c>
      <c r="G70" s="1" t="s">
        <v>7</v>
      </c>
      <c r="H70" s="21">
        <f t="shared" si="2"/>
        <v>2250.9</v>
      </c>
      <c r="I70" s="21">
        <v>1890</v>
      </c>
      <c r="J70" s="22">
        <f t="shared" si="3"/>
        <v>2324.6999999999998</v>
      </c>
      <c r="K70" s="21">
        <f t="shared" si="4"/>
        <v>0.87142857142857155</v>
      </c>
      <c r="L70" s="21">
        <v>2700</v>
      </c>
      <c r="M70" s="21">
        <f t="shared" si="26"/>
        <v>3321</v>
      </c>
      <c r="N70" s="21">
        <f t="shared" si="5"/>
        <v>0.6100000000000001</v>
      </c>
      <c r="O70" s="21">
        <v>1850</v>
      </c>
      <c r="P70" s="21">
        <f t="shared" si="6"/>
        <v>2275.5</v>
      </c>
      <c r="Q70" s="21">
        <f t="shared" si="7"/>
        <v>0.89027027027027028</v>
      </c>
      <c r="R70" s="21">
        <v>2700</v>
      </c>
      <c r="S70" s="21">
        <f t="shared" si="8"/>
        <v>3321</v>
      </c>
      <c r="T70" s="21">
        <f t="shared" si="9"/>
        <v>0.6100000000000001</v>
      </c>
      <c r="U70" s="21">
        <v>2800</v>
      </c>
      <c r="V70" s="21">
        <f t="shared" si="10"/>
        <v>3444</v>
      </c>
      <c r="W70" s="21">
        <f t="shared" si="11"/>
        <v>0.58821428571428569</v>
      </c>
      <c r="X70" s="45">
        <v>1830</v>
      </c>
      <c r="Y70" s="46">
        <f t="shared" si="12"/>
        <v>2250.9</v>
      </c>
      <c r="Z70" s="45">
        <f t="shared" si="13"/>
        <v>0.9</v>
      </c>
      <c r="AA70" s="51">
        <v>1830</v>
      </c>
      <c r="AB70" s="51">
        <f t="shared" si="14"/>
        <v>2250.9</v>
      </c>
      <c r="AC70" s="45"/>
      <c r="AD70" s="21">
        <v>2750</v>
      </c>
      <c r="AE70" s="22">
        <f t="shared" ref="AE70:AE74" si="28">AD70*1.23</f>
        <v>3382.5</v>
      </c>
      <c r="AF70" s="21">
        <f t="shared" si="15"/>
        <v>0.59890909090909095</v>
      </c>
      <c r="AG70" s="21">
        <v>2500</v>
      </c>
      <c r="AH70" s="22">
        <f t="shared" si="16"/>
        <v>3075</v>
      </c>
      <c r="AI70" s="21">
        <f t="shared" si="17"/>
        <v>0.65880000000000005</v>
      </c>
      <c r="AJ70" s="21">
        <v>2400</v>
      </c>
      <c r="AK70" s="22">
        <f t="shared" si="18"/>
        <v>2952</v>
      </c>
      <c r="AL70" s="21">
        <f t="shared" si="19"/>
        <v>0.68625000000000003</v>
      </c>
      <c r="AM70" s="21">
        <v>2700</v>
      </c>
      <c r="AN70" s="22">
        <f t="shared" si="20"/>
        <v>3321</v>
      </c>
      <c r="AO70" s="21">
        <f t="shared" si="21"/>
        <v>0.6100000000000001</v>
      </c>
      <c r="AP70" s="21">
        <v>2400</v>
      </c>
      <c r="AQ70" s="21">
        <f t="shared" si="27"/>
        <v>2952</v>
      </c>
      <c r="AR70" s="21">
        <f t="shared" si="23"/>
        <v>0.68625000000000003</v>
      </c>
      <c r="AS70" s="21">
        <v>2300</v>
      </c>
      <c r="AT70" s="21">
        <f t="shared" si="24"/>
        <v>2829</v>
      </c>
      <c r="AU70" s="21">
        <f t="shared" si="25"/>
        <v>0.71608695652173926</v>
      </c>
    </row>
    <row r="71" spans="2:47" ht="24.75" x14ac:dyDescent="0.25">
      <c r="B71" s="3">
        <v>66</v>
      </c>
      <c r="C71" s="247" t="s">
        <v>75</v>
      </c>
      <c r="D71" s="248"/>
      <c r="E71" s="6" t="s">
        <v>74</v>
      </c>
      <c r="F71" s="5">
        <v>0.9</v>
      </c>
      <c r="G71" s="1" t="s">
        <v>7</v>
      </c>
      <c r="H71" s="21">
        <f t="shared" ref="H71:H74" si="29">MIN(J71,M71,P71,S71,V71,Y71,AE71,AH71,AK71,AN71,AQ71,AT71)</f>
        <v>2250.9</v>
      </c>
      <c r="I71" s="21">
        <v>1890</v>
      </c>
      <c r="J71" s="22">
        <f t="shared" ref="J71:J74" si="30">I71*1.23</f>
        <v>2324.6999999999998</v>
      </c>
      <c r="K71" s="21">
        <f t="shared" ref="K71:K73" si="31">H71/J71*F71</f>
        <v>0.87142857142857155</v>
      </c>
      <c r="L71" s="21">
        <v>3200</v>
      </c>
      <c r="M71" s="21">
        <f t="shared" si="26"/>
        <v>3936</v>
      </c>
      <c r="N71" s="21">
        <f t="shared" ref="N71:N74" si="32">H71/M71*F71</f>
        <v>0.51468750000000008</v>
      </c>
      <c r="O71" s="21">
        <v>1850</v>
      </c>
      <c r="P71" s="21">
        <f t="shared" ref="P71:P74" si="33">O71*1.23</f>
        <v>2275.5</v>
      </c>
      <c r="Q71" s="21">
        <f t="shared" ref="Q71:Q74" si="34">H71/P71*F71</f>
        <v>0.89027027027027028</v>
      </c>
      <c r="R71" s="21">
        <v>2700</v>
      </c>
      <c r="S71" s="21">
        <f t="shared" ref="S71:S74" si="35">R71*1.23</f>
        <v>3321</v>
      </c>
      <c r="T71" s="21">
        <f t="shared" ref="T71:T74" si="36">H71/S71*F71</f>
        <v>0.6100000000000001</v>
      </c>
      <c r="U71" s="21">
        <v>2800</v>
      </c>
      <c r="V71" s="21">
        <f t="shared" ref="V71:V74" si="37">U71*1.23</f>
        <v>3444</v>
      </c>
      <c r="W71" s="21">
        <f t="shared" ref="W71:W74" si="38">H71/V71*F71</f>
        <v>0.58821428571428569</v>
      </c>
      <c r="X71" s="45">
        <v>1830</v>
      </c>
      <c r="Y71" s="46">
        <f t="shared" ref="Y71:Y74" si="39">X71*1.23</f>
        <v>2250.9</v>
      </c>
      <c r="Z71" s="45">
        <f t="shared" ref="Z71:Z74" si="40">H71/Y71*F71</f>
        <v>0.9</v>
      </c>
      <c r="AA71" s="51">
        <v>1830</v>
      </c>
      <c r="AB71" s="51">
        <f t="shared" ref="AB71:AB74" si="41">AA71*1.23</f>
        <v>2250.9</v>
      </c>
      <c r="AC71" s="45"/>
      <c r="AD71" s="21">
        <v>2750</v>
      </c>
      <c r="AE71" s="22">
        <f t="shared" si="28"/>
        <v>3382.5</v>
      </c>
      <c r="AF71" s="21">
        <f t="shared" ref="AF71:AF74" si="42">H71/AE71*F71</f>
        <v>0.59890909090909095</v>
      </c>
      <c r="AG71" s="21">
        <v>2500</v>
      </c>
      <c r="AH71" s="22">
        <f t="shared" ref="AH71:AH74" si="43">AG71*1.23</f>
        <v>3075</v>
      </c>
      <c r="AI71" s="21">
        <f t="shared" ref="AI71:AI74" si="44">H71/AH71*F71</f>
        <v>0.65880000000000005</v>
      </c>
      <c r="AJ71" s="21">
        <v>2400</v>
      </c>
      <c r="AK71" s="22">
        <f t="shared" ref="AK71:AK74" si="45">AJ71*1.23</f>
        <v>2952</v>
      </c>
      <c r="AL71" s="21">
        <f t="shared" ref="AL71:AL74" si="46">H71/AK71*F71</f>
        <v>0.68625000000000003</v>
      </c>
      <c r="AM71" s="21">
        <v>2800</v>
      </c>
      <c r="AN71" s="22">
        <f t="shared" ref="AN71:AN74" si="47">AM71*1.23</f>
        <v>3444</v>
      </c>
      <c r="AO71" s="21">
        <f t="shared" ref="AO71:AO74" si="48">H71/AN71*F71</f>
        <v>0.58821428571428569</v>
      </c>
      <c r="AP71" s="21">
        <v>2400</v>
      </c>
      <c r="AQ71" s="21">
        <f t="shared" si="27"/>
        <v>2952</v>
      </c>
      <c r="AR71" s="21">
        <f t="shared" ref="AR71:AR74" si="49">H71/AQ71*F71</f>
        <v>0.68625000000000003</v>
      </c>
      <c r="AS71" s="21">
        <v>2300</v>
      </c>
      <c r="AT71" s="21">
        <f t="shared" ref="AT71:AT74" si="50">AS71*1.23</f>
        <v>2829</v>
      </c>
      <c r="AU71" s="21">
        <f t="shared" ref="AU71:AU74" si="51">H71/AT71*F71</f>
        <v>0.71608695652173926</v>
      </c>
    </row>
    <row r="72" spans="2:47" ht="24.75" x14ac:dyDescent="0.25">
      <c r="B72" s="3">
        <v>67</v>
      </c>
      <c r="C72" s="247" t="s">
        <v>76</v>
      </c>
      <c r="D72" s="248"/>
      <c r="E72" s="6" t="s">
        <v>77</v>
      </c>
      <c r="F72" s="5">
        <v>0.9</v>
      </c>
      <c r="G72" s="1" t="s">
        <v>7</v>
      </c>
      <c r="H72" s="21">
        <f t="shared" si="29"/>
        <v>5264.4</v>
      </c>
      <c r="I72" s="21">
        <v>4790</v>
      </c>
      <c r="J72" s="22">
        <f t="shared" si="30"/>
        <v>5891.7</v>
      </c>
      <c r="K72" s="21">
        <f t="shared" si="31"/>
        <v>0.80417536534446765</v>
      </c>
      <c r="L72" s="21">
        <v>4400</v>
      </c>
      <c r="M72" s="21">
        <f t="shared" si="26"/>
        <v>5412</v>
      </c>
      <c r="N72" s="21">
        <f t="shared" si="32"/>
        <v>0.87545454545454537</v>
      </c>
      <c r="O72" s="21">
        <v>4300</v>
      </c>
      <c r="P72" s="21">
        <f t="shared" si="33"/>
        <v>5289</v>
      </c>
      <c r="Q72" s="21">
        <f t="shared" si="34"/>
        <v>0.89581395348837201</v>
      </c>
      <c r="R72" s="21">
        <v>6500</v>
      </c>
      <c r="S72" s="21">
        <f t="shared" si="35"/>
        <v>7995</v>
      </c>
      <c r="T72" s="21">
        <f t="shared" si="36"/>
        <v>0.59261538461538465</v>
      </c>
      <c r="U72" s="21">
        <v>6200</v>
      </c>
      <c r="V72" s="21">
        <f t="shared" si="37"/>
        <v>7626</v>
      </c>
      <c r="W72" s="21">
        <f t="shared" si="38"/>
        <v>0.6212903225806452</v>
      </c>
      <c r="X72" s="45">
        <v>4280</v>
      </c>
      <c r="Y72" s="46">
        <f t="shared" si="39"/>
        <v>5264.4</v>
      </c>
      <c r="Z72" s="45">
        <f t="shared" si="40"/>
        <v>0.9</v>
      </c>
      <c r="AA72" s="51">
        <v>4280</v>
      </c>
      <c r="AB72" s="51">
        <f t="shared" si="41"/>
        <v>5264.4</v>
      </c>
      <c r="AC72" s="45"/>
      <c r="AD72" s="21">
        <v>6200</v>
      </c>
      <c r="AE72" s="22">
        <f t="shared" si="28"/>
        <v>7626</v>
      </c>
      <c r="AF72" s="21">
        <f t="shared" si="42"/>
        <v>0.6212903225806452</v>
      </c>
      <c r="AG72" s="21">
        <v>6000</v>
      </c>
      <c r="AH72" s="22">
        <f t="shared" si="43"/>
        <v>7380</v>
      </c>
      <c r="AI72" s="21">
        <f t="shared" si="44"/>
        <v>0.6419999999999999</v>
      </c>
      <c r="AJ72" s="21">
        <v>5800</v>
      </c>
      <c r="AK72" s="22">
        <f t="shared" si="45"/>
        <v>7134</v>
      </c>
      <c r="AL72" s="21">
        <f t="shared" si="46"/>
        <v>0.66413793103448271</v>
      </c>
      <c r="AM72" s="21">
        <v>5400</v>
      </c>
      <c r="AN72" s="22">
        <f t="shared" si="47"/>
        <v>6642</v>
      </c>
      <c r="AO72" s="21">
        <f t="shared" si="48"/>
        <v>0.71333333333333326</v>
      </c>
      <c r="AP72" s="21">
        <v>5500</v>
      </c>
      <c r="AQ72" s="21">
        <f t="shared" si="27"/>
        <v>6765</v>
      </c>
      <c r="AR72" s="21">
        <f t="shared" si="49"/>
        <v>0.7003636363636363</v>
      </c>
      <c r="AS72" s="21">
        <v>5850</v>
      </c>
      <c r="AT72" s="21">
        <f t="shared" si="50"/>
        <v>7195.5</v>
      </c>
      <c r="AU72" s="21">
        <f t="shared" si="51"/>
        <v>0.65846153846153843</v>
      </c>
    </row>
    <row r="73" spans="2:47" ht="24.75" x14ac:dyDescent="0.25">
      <c r="B73" s="3">
        <v>68</v>
      </c>
      <c r="C73" s="247" t="s">
        <v>78</v>
      </c>
      <c r="D73" s="248"/>
      <c r="E73" s="6" t="s">
        <v>79</v>
      </c>
      <c r="F73" s="5">
        <v>0.9</v>
      </c>
      <c r="G73" s="1" t="s">
        <v>7</v>
      </c>
      <c r="H73" s="21">
        <f t="shared" si="29"/>
        <v>6389.8499999999995</v>
      </c>
      <c r="I73" s="21">
        <v>6890</v>
      </c>
      <c r="J73" s="22">
        <f t="shared" si="30"/>
        <v>8474.7000000000007</v>
      </c>
      <c r="K73" s="21">
        <f t="shared" si="31"/>
        <v>0.67859216255442656</v>
      </c>
      <c r="L73" s="21">
        <v>5900</v>
      </c>
      <c r="M73" s="21">
        <f t="shared" si="26"/>
        <v>7257</v>
      </c>
      <c r="N73" s="21">
        <f t="shared" si="32"/>
        <v>0.79245762711864398</v>
      </c>
      <c r="O73" s="21">
        <v>5200</v>
      </c>
      <c r="P73" s="21">
        <f t="shared" si="33"/>
        <v>6396</v>
      </c>
      <c r="Q73" s="21">
        <f t="shared" si="34"/>
        <v>0.89913461538461537</v>
      </c>
      <c r="R73" s="21">
        <v>7800</v>
      </c>
      <c r="S73" s="21">
        <f t="shared" si="35"/>
        <v>9594</v>
      </c>
      <c r="T73" s="21">
        <f t="shared" si="36"/>
        <v>0.59942307692307695</v>
      </c>
      <c r="U73" s="21">
        <v>8100</v>
      </c>
      <c r="V73" s="21">
        <f t="shared" si="37"/>
        <v>9963</v>
      </c>
      <c r="W73" s="21">
        <f t="shared" si="38"/>
        <v>0.57722222222222219</v>
      </c>
      <c r="X73" s="45">
        <v>5195</v>
      </c>
      <c r="Y73" s="46">
        <f t="shared" si="39"/>
        <v>6389.8499999999995</v>
      </c>
      <c r="Z73" s="45">
        <f t="shared" si="40"/>
        <v>0.9</v>
      </c>
      <c r="AA73" s="51">
        <v>5195</v>
      </c>
      <c r="AB73" s="51">
        <f t="shared" si="41"/>
        <v>6389.8499999999995</v>
      </c>
      <c r="AC73" s="45"/>
      <c r="AD73" s="21">
        <v>8050</v>
      </c>
      <c r="AE73" s="22">
        <f t="shared" si="28"/>
        <v>9901.5</v>
      </c>
      <c r="AF73" s="21">
        <f t="shared" si="42"/>
        <v>0.58080745341614903</v>
      </c>
      <c r="AG73" s="21">
        <v>7600</v>
      </c>
      <c r="AH73" s="22">
        <f t="shared" si="43"/>
        <v>9348</v>
      </c>
      <c r="AI73" s="21">
        <f t="shared" si="44"/>
        <v>0.61519736842105255</v>
      </c>
      <c r="AJ73" s="21">
        <v>7500</v>
      </c>
      <c r="AK73" s="22">
        <f t="shared" si="45"/>
        <v>9225</v>
      </c>
      <c r="AL73" s="21">
        <f t="shared" si="46"/>
        <v>0.62339999999999995</v>
      </c>
      <c r="AM73" s="21">
        <v>7100</v>
      </c>
      <c r="AN73" s="22">
        <f t="shared" si="47"/>
        <v>8733</v>
      </c>
      <c r="AO73" s="21">
        <f t="shared" si="48"/>
        <v>0.65852112676056329</v>
      </c>
      <c r="AP73" s="21">
        <v>7300</v>
      </c>
      <c r="AQ73" s="21">
        <f t="shared" si="27"/>
        <v>8979</v>
      </c>
      <c r="AR73" s="21">
        <f t="shared" si="49"/>
        <v>0.64047945205479451</v>
      </c>
      <c r="AS73" s="21">
        <v>7450</v>
      </c>
      <c r="AT73" s="21">
        <f t="shared" si="50"/>
        <v>9163.5</v>
      </c>
      <c r="AU73" s="21">
        <f t="shared" si="51"/>
        <v>0.62758389261744962</v>
      </c>
    </row>
    <row r="74" spans="2:47" ht="35.25" customHeight="1" thickBot="1" x14ac:dyDescent="0.3">
      <c r="B74" s="3">
        <v>69</v>
      </c>
      <c r="C74" s="247" t="s">
        <v>80</v>
      </c>
      <c r="D74" s="248"/>
      <c r="E74" s="248"/>
      <c r="F74" s="5">
        <v>0.1</v>
      </c>
      <c r="G74" s="1" t="s">
        <v>7</v>
      </c>
      <c r="H74" s="21">
        <f t="shared" si="29"/>
        <v>2952</v>
      </c>
      <c r="I74" s="21">
        <v>2400</v>
      </c>
      <c r="J74" s="22">
        <f t="shared" si="30"/>
        <v>2952</v>
      </c>
      <c r="K74" s="21">
        <f>H74/J74*F74</f>
        <v>0.1</v>
      </c>
      <c r="L74" s="21">
        <v>2900</v>
      </c>
      <c r="M74" s="21">
        <f t="shared" si="26"/>
        <v>3567</v>
      </c>
      <c r="N74" s="21">
        <f t="shared" si="32"/>
        <v>8.2758620689655171E-2</v>
      </c>
      <c r="O74" s="21">
        <v>6000</v>
      </c>
      <c r="P74" s="21">
        <f t="shared" si="33"/>
        <v>7380</v>
      </c>
      <c r="Q74" s="21">
        <f t="shared" si="34"/>
        <v>4.0000000000000008E-2</v>
      </c>
      <c r="R74" s="21">
        <v>2800</v>
      </c>
      <c r="S74" s="21">
        <f t="shared" si="35"/>
        <v>3444</v>
      </c>
      <c r="T74" s="21">
        <f t="shared" si="36"/>
        <v>8.5714285714285715E-2</v>
      </c>
      <c r="U74" s="21">
        <v>3000</v>
      </c>
      <c r="V74" s="21">
        <f t="shared" si="37"/>
        <v>3690</v>
      </c>
      <c r="W74" s="21">
        <f t="shared" si="38"/>
        <v>8.0000000000000016E-2</v>
      </c>
      <c r="X74" s="45">
        <v>8000</v>
      </c>
      <c r="Y74" s="46">
        <f t="shared" si="39"/>
        <v>9840</v>
      </c>
      <c r="Z74" s="45">
        <f t="shared" si="40"/>
        <v>0.03</v>
      </c>
      <c r="AA74" s="51">
        <v>4000</v>
      </c>
      <c r="AB74" s="51">
        <f t="shared" si="41"/>
        <v>4920</v>
      </c>
      <c r="AC74" s="45"/>
      <c r="AD74" s="21">
        <v>2800</v>
      </c>
      <c r="AE74" s="22">
        <f t="shared" si="28"/>
        <v>3444</v>
      </c>
      <c r="AF74" s="21">
        <f t="shared" si="42"/>
        <v>8.5714285714285715E-2</v>
      </c>
      <c r="AG74" s="21">
        <v>2500</v>
      </c>
      <c r="AH74" s="22">
        <f t="shared" si="43"/>
        <v>3075</v>
      </c>
      <c r="AI74" s="21">
        <f t="shared" si="44"/>
        <v>9.6000000000000002E-2</v>
      </c>
      <c r="AJ74" s="21">
        <v>2800</v>
      </c>
      <c r="AK74" s="22">
        <f t="shared" si="45"/>
        <v>3444</v>
      </c>
      <c r="AL74" s="21">
        <f t="shared" si="46"/>
        <v>8.5714285714285715E-2</v>
      </c>
      <c r="AM74" s="21">
        <v>2800</v>
      </c>
      <c r="AN74" s="22">
        <f t="shared" si="47"/>
        <v>3444</v>
      </c>
      <c r="AO74" s="21">
        <f t="shared" si="48"/>
        <v>8.5714285714285715E-2</v>
      </c>
      <c r="AP74" s="21">
        <v>3000</v>
      </c>
      <c r="AQ74" s="21">
        <f t="shared" si="27"/>
        <v>3690</v>
      </c>
      <c r="AR74" s="21">
        <f t="shared" si="49"/>
        <v>8.0000000000000016E-2</v>
      </c>
      <c r="AS74" s="21">
        <v>2830</v>
      </c>
      <c r="AT74" s="21">
        <f t="shared" si="50"/>
        <v>3480.9</v>
      </c>
      <c r="AU74" s="21">
        <f t="shared" si="51"/>
        <v>8.4805653710247356E-2</v>
      </c>
    </row>
    <row r="75" spans="2:47" ht="32.25" customHeight="1" thickBot="1" x14ac:dyDescent="0.3">
      <c r="F75" s="2"/>
      <c r="H75" s="30"/>
      <c r="I75" s="30"/>
      <c r="J75" s="30"/>
      <c r="K75" s="31">
        <f>SUM(K6:K74)</f>
        <v>83.408388999960849</v>
      </c>
      <c r="L75" s="30"/>
      <c r="M75" s="30"/>
      <c r="N75" s="31">
        <f>SUM(N6:N74)</f>
        <v>67.207699670259004</v>
      </c>
      <c r="O75" s="30"/>
      <c r="P75" s="30"/>
      <c r="Q75" s="31">
        <f>SUM(Q6:Q74)</f>
        <v>88.758628741874887</v>
      </c>
      <c r="R75" s="30"/>
      <c r="S75" s="30"/>
      <c r="T75" s="31">
        <f>SUM(T6:T74)</f>
        <v>64.822465493927751</v>
      </c>
      <c r="U75" s="30"/>
      <c r="V75" s="30"/>
      <c r="W75" s="31">
        <f>SUM(W6:W74)</f>
        <v>62.051389828862128</v>
      </c>
      <c r="X75" s="47"/>
      <c r="Y75" s="47"/>
      <c r="Z75" s="31">
        <f>SUM(Z6:Z74)</f>
        <v>89.232422843436396</v>
      </c>
      <c r="AA75" s="47"/>
      <c r="AB75" s="47"/>
      <c r="AC75" s="47"/>
      <c r="AD75" s="30"/>
      <c r="AE75" s="30"/>
      <c r="AF75" s="31">
        <f>SUM(AF6:AF74)</f>
        <v>59.92174848717314</v>
      </c>
      <c r="AG75" s="30"/>
      <c r="AH75" s="30"/>
      <c r="AI75" s="31">
        <f>SUM(AI6:AI74)</f>
        <v>64.787966705564685</v>
      </c>
      <c r="AJ75" s="30"/>
      <c r="AK75" s="30"/>
      <c r="AL75" s="31">
        <f>SUM(AL6:AL74)</f>
        <v>68.989566243399707</v>
      </c>
      <c r="AM75" s="30"/>
      <c r="AN75" s="30"/>
      <c r="AO75" s="31">
        <f>SUM(AO6:AO74)</f>
        <v>71.850665320057502</v>
      </c>
      <c r="AP75" s="30"/>
      <c r="AQ75" s="30"/>
      <c r="AR75" s="31">
        <f>SUM(AR6:AR74)</f>
        <v>61.619196565205016</v>
      </c>
      <c r="AS75" s="30"/>
      <c r="AT75" s="30"/>
      <c r="AU75" s="31">
        <f>SUM(AU6:AU74)</f>
        <v>68.741240721325212</v>
      </c>
    </row>
    <row r="81" spans="24:30" ht="15.75" thickBot="1" x14ac:dyDescent="0.3"/>
    <row r="82" spans="24:30" ht="15.75" thickBot="1" x14ac:dyDescent="0.3">
      <c r="X82" s="236" t="s">
        <v>94</v>
      </c>
      <c r="Y82" s="237"/>
      <c r="Z82" s="238"/>
      <c r="AA82" s="50"/>
      <c r="AB82" s="50"/>
      <c r="AC82" s="50"/>
      <c r="AD82" s="30">
        <f>K75</f>
        <v>83.408388999960849</v>
      </c>
    </row>
    <row r="83" spans="24:30" ht="15.75" thickBot="1" x14ac:dyDescent="0.3">
      <c r="X83" s="236" t="s">
        <v>97</v>
      </c>
      <c r="Y83" s="237"/>
      <c r="Z83" s="238"/>
      <c r="AA83" s="50"/>
      <c r="AB83" s="50"/>
      <c r="AC83" s="50"/>
      <c r="AD83" s="30">
        <f>N75</f>
        <v>67.207699670259004</v>
      </c>
    </row>
    <row r="84" spans="24:30" ht="15.75" thickBot="1" x14ac:dyDescent="0.3">
      <c r="X84" s="236" t="s">
        <v>98</v>
      </c>
      <c r="Y84" s="237"/>
      <c r="Z84" s="238"/>
      <c r="AA84" s="50"/>
      <c r="AB84" s="50"/>
      <c r="AC84" s="50"/>
      <c r="AD84" s="30">
        <f>Q75</f>
        <v>88.758628741874887</v>
      </c>
    </row>
    <row r="85" spans="24:30" ht="15.75" thickBot="1" x14ac:dyDescent="0.3">
      <c r="X85" s="236" t="s">
        <v>100</v>
      </c>
      <c r="Y85" s="237"/>
      <c r="Z85" s="238"/>
      <c r="AA85" s="50"/>
      <c r="AB85" s="50"/>
      <c r="AC85" s="50"/>
      <c r="AD85" s="30">
        <f>T75</f>
        <v>64.822465493927751</v>
      </c>
    </row>
    <row r="86" spans="24:30" ht="15.75" thickBot="1" x14ac:dyDescent="0.3">
      <c r="X86" s="236" t="s">
        <v>101</v>
      </c>
      <c r="Y86" s="237"/>
      <c r="Z86" s="238"/>
      <c r="AA86" s="50"/>
      <c r="AB86" s="50"/>
      <c r="AC86" s="50"/>
      <c r="AD86" s="30">
        <f>W75</f>
        <v>62.051389828862128</v>
      </c>
    </row>
    <row r="87" spans="24:30" ht="15.75" thickBot="1" x14ac:dyDescent="0.3">
      <c r="X87" s="236" t="s">
        <v>108</v>
      </c>
      <c r="Y87" s="237"/>
      <c r="Z87" s="238"/>
      <c r="AA87" s="50"/>
      <c r="AB87" s="50"/>
      <c r="AC87" s="50"/>
      <c r="AD87" s="30">
        <f>Z75</f>
        <v>89.232422843436396</v>
      </c>
    </row>
    <row r="88" spans="24:30" ht="15.75" thickBot="1" x14ac:dyDescent="0.3">
      <c r="X88" s="236" t="s">
        <v>107</v>
      </c>
      <c r="Y88" s="237"/>
      <c r="Z88" s="238"/>
      <c r="AA88" s="50"/>
      <c r="AB88" s="50"/>
      <c r="AC88" s="50"/>
      <c r="AD88" s="30">
        <f>AF75</f>
        <v>59.92174848717314</v>
      </c>
    </row>
    <row r="89" spans="24:30" ht="15.75" thickBot="1" x14ac:dyDescent="0.3">
      <c r="X89" s="236" t="s">
        <v>115</v>
      </c>
      <c r="Y89" s="237"/>
      <c r="Z89" s="238"/>
      <c r="AA89" s="50"/>
      <c r="AB89" s="50"/>
      <c r="AC89" s="50"/>
      <c r="AD89" s="30">
        <f>AI75</f>
        <v>64.787966705564685</v>
      </c>
    </row>
    <row r="90" spans="24:30" ht="15.75" thickBot="1" x14ac:dyDescent="0.3">
      <c r="X90" s="236" t="s">
        <v>113</v>
      </c>
      <c r="Y90" s="237"/>
      <c r="Z90" s="238"/>
      <c r="AA90" s="50"/>
      <c r="AB90" s="50"/>
      <c r="AC90" s="50"/>
      <c r="AD90" s="30">
        <f>AL75</f>
        <v>68.989566243399707</v>
      </c>
    </row>
    <row r="91" spans="24:30" ht="15.75" thickBot="1" x14ac:dyDescent="0.3">
      <c r="X91" s="236" t="s">
        <v>117</v>
      </c>
      <c r="Y91" s="237"/>
      <c r="Z91" s="238"/>
      <c r="AA91" s="50"/>
      <c r="AB91" s="50"/>
      <c r="AC91" s="50"/>
      <c r="AD91" s="30">
        <f>AO75</f>
        <v>71.850665320057502</v>
      </c>
    </row>
    <row r="92" spans="24:30" ht="15.75" thickBot="1" x14ac:dyDescent="0.3">
      <c r="X92" s="236" t="s">
        <v>120</v>
      </c>
      <c r="Y92" s="237"/>
      <c r="Z92" s="238"/>
      <c r="AA92" s="50"/>
      <c r="AB92" s="50"/>
      <c r="AC92" s="50"/>
      <c r="AD92" s="30">
        <f>AR75</f>
        <v>61.619196565205016</v>
      </c>
    </row>
    <row r="93" spans="24:30" ht="15.75" thickBot="1" x14ac:dyDescent="0.3">
      <c r="X93" s="236" t="s">
        <v>124</v>
      </c>
      <c r="Y93" s="237"/>
      <c r="Z93" s="238"/>
      <c r="AA93" s="50"/>
      <c r="AB93" s="50"/>
      <c r="AC93" s="50"/>
      <c r="AD93" s="30">
        <f>AU75</f>
        <v>68.741240721325212</v>
      </c>
    </row>
    <row r="95" spans="24:30" x14ac:dyDescent="0.25">
      <c r="Y95" s="49" t="s">
        <v>129</v>
      </c>
      <c r="Z95" s="49"/>
      <c r="AA95" s="49"/>
      <c r="AB95" s="49"/>
      <c r="AC95" s="49"/>
      <c r="AD95" s="33">
        <f>MAX(AD82:AD93)</f>
        <v>89.232422843436396</v>
      </c>
    </row>
    <row r="96" spans="24:30" x14ac:dyDescent="0.25">
      <c r="Y96" s="49"/>
      <c r="Z96" s="49"/>
      <c r="AA96" s="49"/>
      <c r="AB96" s="49"/>
      <c r="AC96" s="49"/>
      <c r="AD96" s="32"/>
    </row>
  </sheetData>
  <mergeCells count="79">
    <mergeCell ref="AA4:AC4"/>
    <mergeCell ref="C9:E9"/>
    <mergeCell ref="B3:G3"/>
    <mergeCell ref="I4:K4"/>
    <mergeCell ref="L4:N4"/>
    <mergeCell ref="O4:Q4"/>
    <mergeCell ref="X4:Z4"/>
    <mergeCell ref="C5:E5"/>
    <mergeCell ref="C6:E6"/>
    <mergeCell ref="C7:E7"/>
    <mergeCell ref="C8:E8"/>
    <mergeCell ref="R4:T4"/>
    <mergeCell ref="U4:W4"/>
    <mergeCell ref="C10:E10"/>
    <mergeCell ref="C11:E11"/>
    <mergeCell ref="C12:E12"/>
    <mergeCell ref="C13:E13"/>
    <mergeCell ref="C16:C19"/>
    <mergeCell ref="D16:D19"/>
    <mergeCell ref="C20:C23"/>
    <mergeCell ref="D20:D23"/>
    <mergeCell ref="C24:C26"/>
    <mergeCell ref="D24:D26"/>
    <mergeCell ref="C27:C29"/>
    <mergeCell ref="D27:D29"/>
    <mergeCell ref="C30:C33"/>
    <mergeCell ref="D30:D33"/>
    <mergeCell ref="C34:C37"/>
    <mergeCell ref="D34:D37"/>
    <mergeCell ref="C38:C42"/>
    <mergeCell ref="D38:D42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C66:D66"/>
    <mergeCell ref="D55:E55"/>
    <mergeCell ref="D56:E56"/>
    <mergeCell ref="D57:E57"/>
    <mergeCell ref="D58:E58"/>
    <mergeCell ref="D59:E59"/>
    <mergeCell ref="D60:E60"/>
    <mergeCell ref="D61:E61"/>
    <mergeCell ref="C62:D62"/>
    <mergeCell ref="C63:D63"/>
    <mergeCell ref="C64:D64"/>
    <mergeCell ref="C65:D65"/>
    <mergeCell ref="C73:D73"/>
    <mergeCell ref="C74:E74"/>
    <mergeCell ref="C67:D67"/>
    <mergeCell ref="C68:D68"/>
    <mergeCell ref="C69:D69"/>
    <mergeCell ref="C70:D70"/>
    <mergeCell ref="C71:D71"/>
    <mergeCell ref="C72:D72"/>
    <mergeCell ref="AS4:AU4"/>
    <mergeCell ref="AD4:AF4"/>
    <mergeCell ref="AG4:AI4"/>
    <mergeCell ref="AJ4:AL4"/>
    <mergeCell ref="AM4:AO4"/>
    <mergeCell ref="AP4:AR4"/>
    <mergeCell ref="X82:Z82"/>
    <mergeCell ref="X83:Z83"/>
    <mergeCell ref="X84:Z84"/>
    <mergeCell ref="X85:Z85"/>
    <mergeCell ref="X86:Z86"/>
    <mergeCell ref="X92:Z92"/>
    <mergeCell ref="X93:Z93"/>
    <mergeCell ref="X87:Z87"/>
    <mergeCell ref="X88:Z88"/>
    <mergeCell ref="X89:Z89"/>
    <mergeCell ref="X90:Z90"/>
    <mergeCell ref="X91:Z9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BA102"/>
  <sheetViews>
    <sheetView zoomScaleNormal="10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34.140625" customWidth="1"/>
    <col min="6" max="6" width="0" hidden="1" customWidth="1"/>
    <col min="7" max="7" width="10.140625" hidden="1" customWidth="1"/>
    <col min="8" max="8" width="14" hidden="1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29.7109375" style="42" customWidth="1"/>
    <col min="22" max="22" width="15.140625" style="42" hidden="1" customWidth="1"/>
    <col min="23" max="23" width="14" style="42" hidden="1" customWidth="1"/>
    <col min="24" max="24" width="16" style="42" customWidth="1"/>
    <col min="25" max="25" width="17.5703125" style="42" customWidth="1"/>
    <col min="26" max="26" width="14" style="42" hidden="1" customWidth="1"/>
    <col min="27" max="27" width="16.28515625" customWidth="1"/>
    <col min="28" max="28" width="16" customWidth="1"/>
    <col min="29" max="29" width="17.5703125" customWidth="1"/>
    <col min="30" max="30" width="15.5703125" customWidth="1"/>
    <col min="31" max="32" width="15.28515625" customWidth="1"/>
    <col min="33" max="33" width="14.5703125" customWidth="1"/>
    <col min="34" max="34" width="16.42578125" customWidth="1"/>
    <col min="35" max="35" width="16" customWidth="1"/>
    <col min="36" max="36" width="14.28515625" customWidth="1"/>
    <col min="37" max="37" width="16.28515625" customWidth="1"/>
    <col min="38" max="38" width="14.7109375" customWidth="1"/>
    <col min="39" max="39" width="15.42578125" customWidth="1"/>
    <col min="40" max="40" width="17" customWidth="1"/>
    <col min="41" max="41" width="17.5703125" customWidth="1"/>
    <col min="42" max="42" width="16.140625" customWidth="1"/>
    <col min="43" max="43" width="18.140625" customWidth="1"/>
    <col min="44" max="44" width="17.5703125" customWidth="1"/>
    <col min="45" max="45" width="16" customWidth="1"/>
    <col min="46" max="46" width="17.5703125" customWidth="1"/>
    <col min="47" max="47" width="17" customWidth="1"/>
    <col min="48" max="48" width="16.140625" customWidth="1"/>
    <col min="49" max="49" width="17.5703125" customWidth="1"/>
    <col min="50" max="50" width="15.5703125" customWidth="1"/>
    <col min="51" max="51" width="17.42578125" customWidth="1"/>
    <col min="52" max="52" width="18.5703125" customWidth="1"/>
    <col min="53" max="53" width="17" customWidth="1"/>
  </cols>
  <sheetData>
    <row r="2" spans="2:53" ht="15.75" thickBot="1" x14ac:dyDescent="0.3"/>
    <row r="3" spans="2:53" ht="69.75" customHeight="1" thickBot="1" x14ac:dyDescent="0.3">
      <c r="B3" s="258" t="s">
        <v>89</v>
      </c>
      <c r="C3" s="271"/>
      <c r="D3" s="271"/>
      <c r="E3" s="271"/>
      <c r="F3" s="271"/>
      <c r="G3" s="272"/>
      <c r="H3" s="11"/>
      <c r="I3" s="11"/>
      <c r="J3" s="11"/>
      <c r="AV3" s="38"/>
      <c r="AW3" s="38"/>
      <c r="AX3" s="38"/>
    </row>
    <row r="4" spans="2:53" ht="55.5" customHeight="1" thickBot="1" x14ac:dyDescent="0.3">
      <c r="I4" s="231" t="s">
        <v>94</v>
      </c>
      <c r="J4" s="232"/>
      <c r="K4" s="233"/>
      <c r="L4" s="231" t="s">
        <v>97</v>
      </c>
      <c r="M4" s="232"/>
      <c r="N4" s="233"/>
      <c r="O4" s="231" t="s">
        <v>98</v>
      </c>
      <c r="P4" s="232"/>
      <c r="Q4" s="233"/>
      <c r="R4" s="231" t="s">
        <v>101</v>
      </c>
      <c r="S4" s="232"/>
      <c r="T4" s="233"/>
      <c r="U4" s="236" t="s">
        <v>133</v>
      </c>
      <c r="V4" s="237"/>
      <c r="W4" s="238"/>
      <c r="X4" s="236" t="s">
        <v>130</v>
      </c>
      <c r="Y4" s="237"/>
      <c r="Z4" s="238"/>
      <c r="AA4" s="231" t="s">
        <v>107</v>
      </c>
      <c r="AB4" s="232"/>
      <c r="AC4" s="233"/>
      <c r="AD4" s="231" t="s">
        <v>105</v>
      </c>
      <c r="AE4" s="232"/>
      <c r="AF4" s="233"/>
      <c r="AG4" s="231" t="s">
        <v>115</v>
      </c>
      <c r="AH4" s="232"/>
      <c r="AI4" s="233"/>
      <c r="AJ4" s="231" t="s">
        <v>113</v>
      </c>
      <c r="AK4" s="232"/>
      <c r="AL4" s="233"/>
      <c r="AM4" s="231" t="s">
        <v>117</v>
      </c>
      <c r="AN4" s="232"/>
      <c r="AO4" s="233"/>
      <c r="AP4" s="231" t="s">
        <v>120</v>
      </c>
      <c r="AQ4" s="232"/>
      <c r="AR4" s="233"/>
      <c r="AS4" s="231" t="s">
        <v>119</v>
      </c>
      <c r="AT4" s="232"/>
      <c r="AU4" s="233"/>
      <c r="AV4" s="273" t="s">
        <v>125</v>
      </c>
      <c r="AW4" s="274"/>
      <c r="AX4" s="275"/>
      <c r="AY4" s="231" t="s">
        <v>124</v>
      </c>
      <c r="AZ4" s="232"/>
      <c r="BA4" s="233"/>
    </row>
    <row r="5" spans="2:53" ht="30.75" thickBot="1" x14ac:dyDescent="0.3">
      <c r="B5" s="13" t="s">
        <v>1</v>
      </c>
      <c r="C5" s="261" t="s">
        <v>2</v>
      </c>
      <c r="D5" s="262"/>
      <c r="E5" s="263"/>
      <c r="F5" s="15" t="s">
        <v>3</v>
      </c>
      <c r="G5" s="12" t="s">
        <v>0</v>
      </c>
      <c r="H5" s="14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48" t="s">
        <v>4</v>
      </c>
      <c r="V5" s="48" t="s">
        <v>5</v>
      </c>
      <c r="W5" s="44" t="s">
        <v>81</v>
      </c>
      <c r="X5" s="48" t="s">
        <v>4</v>
      </c>
      <c r="Y5" s="48" t="s">
        <v>5</v>
      </c>
      <c r="Z5" s="44"/>
      <c r="AA5" s="12" t="s">
        <v>4</v>
      </c>
      <c r="AB5" s="12" t="s">
        <v>5</v>
      </c>
      <c r="AC5" s="16" t="s">
        <v>81</v>
      </c>
      <c r="AD5" s="17" t="s">
        <v>4</v>
      </c>
      <c r="AE5" s="17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12" t="s">
        <v>4</v>
      </c>
      <c r="AQ5" s="12" t="s">
        <v>5</v>
      </c>
      <c r="AR5" s="16" t="s">
        <v>81</v>
      </c>
      <c r="AS5" s="12" t="s">
        <v>4</v>
      </c>
      <c r="AT5" s="12" t="s">
        <v>5</v>
      </c>
      <c r="AU5" s="16" t="s">
        <v>81</v>
      </c>
      <c r="AV5" s="12" t="s">
        <v>4</v>
      </c>
      <c r="AW5" s="12" t="s">
        <v>5</v>
      </c>
      <c r="AX5" s="16" t="s">
        <v>81</v>
      </c>
      <c r="AY5" s="12" t="s">
        <v>4</v>
      </c>
      <c r="AZ5" s="12" t="s">
        <v>5</v>
      </c>
      <c r="BA5" s="16" t="s">
        <v>81</v>
      </c>
    </row>
    <row r="6" spans="2:53" x14ac:dyDescent="0.25">
      <c r="B6" s="3">
        <v>1</v>
      </c>
      <c r="C6" s="255" t="s">
        <v>6</v>
      </c>
      <c r="D6" s="256"/>
      <c r="E6" s="257"/>
      <c r="F6" s="5">
        <v>2</v>
      </c>
      <c r="G6" s="1" t="s">
        <v>7</v>
      </c>
      <c r="H6" s="21">
        <f>MIN(J6,M6,P6,S6,V6,AB6,AE6,AH6,AK6,AN6,AQ6,AT6,AW6,AZ6)</f>
        <v>492</v>
      </c>
      <c r="I6" s="21">
        <v>490</v>
      </c>
      <c r="J6" s="22">
        <f>I6*1.23</f>
        <v>602.70000000000005</v>
      </c>
      <c r="K6" s="21">
        <f>H6/J6*F6</f>
        <v>1.6326530612244896</v>
      </c>
      <c r="L6" s="21">
        <v>600</v>
      </c>
      <c r="M6" s="22">
        <f t="shared" ref="M6:M15" si="0">L6*1.23</f>
        <v>738</v>
      </c>
      <c r="N6" s="21">
        <f>H6/M6*F6</f>
        <v>1.3333333333333333</v>
      </c>
      <c r="O6" s="21">
        <v>485</v>
      </c>
      <c r="P6" s="22">
        <f>O6*1.23</f>
        <v>596.54999999999995</v>
      </c>
      <c r="Q6" s="21">
        <f>H6/P6*F6</f>
        <v>1.6494845360824744</v>
      </c>
      <c r="R6" s="21">
        <v>500</v>
      </c>
      <c r="S6" s="22">
        <f>R6*1.23</f>
        <v>615</v>
      </c>
      <c r="T6" s="21">
        <f>H6/S6*F6</f>
        <v>1.6</v>
      </c>
      <c r="U6" s="45">
        <v>480</v>
      </c>
      <c r="V6" s="46">
        <f>U6*1.23</f>
        <v>590.4</v>
      </c>
      <c r="W6" s="45">
        <f>H6/V6*F6</f>
        <v>1.6666666666666667</v>
      </c>
      <c r="X6" s="51">
        <v>480</v>
      </c>
      <c r="Y6" s="51">
        <f>X6*1.23</f>
        <v>590.4</v>
      </c>
      <c r="Z6" s="45"/>
      <c r="AA6" s="21">
        <v>600</v>
      </c>
      <c r="AB6" s="22">
        <f t="shared" ref="AB6:AB69" si="1">AA6*1.23</f>
        <v>738</v>
      </c>
      <c r="AC6" s="21">
        <f>H6/AB6*F6</f>
        <v>1.3333333333333333</v>
      </c>
      <c r="AD6" s="21">
        <v>850</v>
      </c>
      <c r="AE6" s="22">
        <f>AD6*1.23</f>
        <v>1045.5</v>
      </c>
      <c r="AF6" s="21">
        <f>H6/AE6*F6</f>
        <v>0.94117647058823528</v>
      </c>
      <c r="AG6" s="21">
        <v>500</v>
      </c>
      <c r="AH6" s="22">
        <f>AG6*1.23</f>
        <v>615</v>
      </c>
      <c r="AI6" s="21">
        <f>H6/AH6*F6</f>
        <v>1.6</v>
      </c>
      <c r="AJ6" s="21">
        <v>450</v>
      </c>
      <c r="AK6" s="22">
        <f>AJ6*1.23</f>
        <v>553.5</v>
      </c>
      <c r="AL6" s="21">
        <f>H6/AK6*F6</f>
        <v>1.7777777777777777</v>
      </c>
      <c r="AM6" s="21">
        <v>500</v>
      </c>
      <c r="AN6" s="22">
        <f>AM6*1.23</f>
        <v>615</v>
      </c>
      <c r="AO6" s="21">
        <f>H6/AN6*F6</f>
        <v>1.6</v>
      </c>
      <c r="AP6" s="21">
        <v>600</v>
      </c>
      <c r="AQ6" s="22">
        <f>AP6*1.23</f>
        <v>738</v>
      </c>
      <c r="AR6" s="21">
        <f>H6/AQ6*F6</f>
        <v>1.3333333333333333</v>
      </c>
      <c r="AS6" s="21">
        <v>1500</v>
      </c>
      <c r="AT6" s="22">
        <f>AS6*1.23</f>
        <v>1845</v>
      </c>
      <c r="AU6" s="21">
        <f>H6/AT6*F6</f>
        <v>0.53333333333333333</v>
      </c>
      <c r="AV6" s="21">
        <v>500</v>
      </c>
      <c r="AW6" s="22">
        <f>AV6*1.23</f>
        <v>615</v>
      </c>
      <c r="AX6" s="21">
        <f>H6/AW6*F6</f>
        <v>1.6</v>
      </c>
      <c r="AY6" s="21">
        <v>400</v>
      </c>
      <c r="AZ6" s="21">
        <f>AY6*1.23</f>
        <v>492</v>
      </c>
      <c r="BA6" s="21">
        <f>H6/AZ6*F6</f>
        <v>2</v>
      </c>
    </row>
    <row r="7" spans="2:53" x14ac:dyDescent="0.25">
      <c r="B7" s="3">
        <v>2</v>
      </c>
      <c r="C7" s="255" t="s">
        <v>8</v>
      </c>
      <c r="D7" s="256"/>
      <c r="E7" s="257"/>
      <c r="F7" s="5">
        <v>1</v>
      </c>
      <c r="G7" s="1" t="s">
        <v>7</v>
      </c>
      <c r="H7" s="21">
        <f t="shared" ref="H7:H70" si="2">MIN(J7,M7,P7,S7,V7,AB7,AE7,AH7,AK7,AN7,AQ7,AT7,AW7,AZ7)</f>
        <v>196.8</v>
      </c>
      <c r="I7" s="21">
        <v>290</v>
      </c>
      <c r="J7" s="22">
        <f t="shared" ref="J7:J70" si="3">I7*1.23</f>
        <v>356.7</v>
      </c>
      <c r="K7" s="21">
        <f t="shared" ref="K7:K70" si="4">H7/J7*F7</f>
        <v>0.55172413793103459</v>
      </c>
      <c r="L7" s="21">
        <v>400</v>
      </c>
      <c r="M7" s="22">
        <f t="shared" si="0"/>
        <v>492</v>
      </c>
      <c r="N7" s="21">
        <f t="shared" ref="N7:N70" si="5">H7/M7*F7</f>
        <v>0.4</v>
      </c>
      <c r="O7" s="21">
        <v>330</v>
      </c>
      <c r="P7" s="22">
        <f t="shared" ref="P7:P70" si="6">O7*1.23</f>
        <v>405.9</v>
      </c>
      <c r="Q7" s="21">
        <f t="shared" ref="Q7:Q70" si="7">H7/P7*F7</f>
        <v>0.48484848484848492</v>
      </c>
      <c r="R7" s="21">
        <v>200</v>
      </c>
      <c r="S7" s="22">
        <f t="shared" ref="S7:S70" si="8">R7*1.23</f>
        <v>246</v>
      </c>
      <c r="T7" s="21">
        <f t="shared" ref="T7:T70" si="9">H7/S7*F7</f>
        <v>0.8</v>
      </c>
      <c r="U7" s="45">
        <v>340</v>
      </c>
      <c r="V7" s="46">
        <f t="shared" ref="V7:V70" si="10">U7*1.23</f>
        <v>418.2</v>
      </c>
      <c r="W7" s="45">
        <f t="shared" ref="W7:W70" si="11">H7/V7*F7</f>
        <v>0.4705882352941177</v>
      </c>
      <c r="X7" s="51">
        <v>340</v>
      </c>
      <c r="Y7" s="51">
        <f t="shared" ref="Y7:Y70" si="12">X7*1.23</f>
        <v>418.2</v>
      </c>
      <c r="Z7" s="45"/>
      <c r="AA7" s="21">
        <v>200</v>
      </c>
      <c r="AB7" s="22">
        <f t="shared" si="1"/>
        <v>246</v>
      </c>
      <c r="AC7" s="21">
        <f t="shared" ref="AC7:AC70" si="13">H7/AB7*F7</f>
        <v>0.8</v>
      </c>
      <c r="AD7" s="21">
        <v>750</v>
      </c>
      <c r="AE7" s="22">
        <f t="shared" ref="AE7:AE70" si="14">AD7*1.23</f>
        <v>922.5</v>
      </c>
      <c r="AF7" s="21">
        <f t="shared" ref="AF7:AF70" si="15">H7/AE7*F7</f>
        <v>0.21333333333333335</v>
      </c>
      <c r="AG7" s="21">
        <v>450</v>
      </c>
      <c r="AH7" s="22">
        <f t="shared" ref="AH7:AH70" si="16">AG7*1.23</f>
        <v>553.5</v>
      </c>
      <c r="AI7" s="21">
        <f t="shared" ref="AI7:AI70" si="17">H7/AH7*F7</f>
        <v>0.35555555555555557</v>
      </c>
      <c r="AJ7" s="21">
        <v>200</v>
      </c>
      <c r="AK7" s="22">
        <f t="shared" ref="AK7:AK70" si="18">AJ7*1.23</f>
        <v>246</v>
      </c>
      <c r="AL7" s="21">
        <f t="shared" ref="AL7:AL70" si="19">H7/AK7*F7</f>
        <v>0.8</v>
      </c>
      <c r="AM7" s="21">
        <v>300</v>
      </c>
      <c r="AN7" s="22">
        <f t="shared" ref="AN7:AN70" si="20">AM7*1.23</f>
        <v>369</v>
      </c>
      <c r="AO7" s="21">
        <f t="shared" ref="AO7:AO70" si="21">H7/AN7*F7</f>
        <v>0.53333333333333333</v>
      </c>
      <c r="AP7" s="21">
        <v>160</v>
      </c>
      <c r="AQ7" s="22">
        <f t="shared" ref="AQ7:AQ15" si="22">AP7*1.23</f>
        <v>196.8</v>
      </c>
      <c r="AR7" s="21">
        <f t="shared" ref="AR7:AR70" si="23">H7/AQ7*F7</f>
        <v>1</v>
      </c>
      <c r="AS7" s="21">
        <v>500</v>
      </c>
      <c r="AT7" s="22">
        <f t="shared" ref="AT7:AT15" si="24">AS7*1.23</f>
        <v>615</v>
      </c>
      <c r="AU7" s="21">
        <f t="shared" ref="AU7:AU70" si="25">H7/AT7*F7</f>
        <v>0.32</v>
      </c>
      <c r="AV7" s="21">
        <v>300</v>
      </c>
      <c r="AW7" s="22">
        <f t="shared" ref="AW7:AW70" si="26">AV7*1.23</f>
        <v>369</v>
      </c>
      <c r="AX7" s="21">
        <f t="shared" ref="AX7:AX70" si="27">H7/AW7*F7</f>
        <v>0.53333333333333333</v>
      </c>
      <c r="AY7" s="21">
        <v>230</v>
      </c>
      <c r="AZ7" s="21">
        <f t="shared" ref="AZ7:AZ70" si="28">AY7*1.23</f>
        <v>282.89999999999998</v>
      </c>
      <c r="BA7" s="21">
        <f t="shared" ref="BA7:BA70" si="29">H7/AZ7*F7</f>
        <v>0.69565217391304357</v>
      </c>
    </row>
    <row r="8" spans="2:53" ht="30.75" customHeight="1" x14ac:dyDescent="0.25">
      <c r="B8" s="3">
        <v>3</v>
      </c>
      <c r="C8" s="264" t="s">
        <v>9</v>
      </c>
      <c r="D8" s="264"/>
      <c r="E8" s="264"/>
      <c r="F8" s="5">
        <v>5</v>
      </c>
      <c r="G8" s="1" t="s">
        <v>7</v>
      </c>
      <c r="H8" s="21">
        <f t="shared" si="2"/>
        <v>861</v>
      </c>
      <c r="I8" s="21">
        <v>700</v>
      </c>
      <c r="J8" s="22">
        <f t="shared" si="3"/>
        <v>861</v>
      </c>
      <c r="K8" s="21">
        <f t="shared" si="4"/>
        <v>5</v>
      </c>
      <c r="L8" s="21">
        <v>2500</v>
      </c>
      <c r="M8" s="22">
        <f t="shared" si="0"/>
        <v>3075</v>
      </c>
      <c r="N8" s="21">
        <f t="shared" si="5"/>
        <v>1.4000000000000001</v>
      </c>
      <c r="O8" s="21">
        <v>800</v>
      </c>
      <c r="P8" s="22">
        <f t="shared" si="6"/>
        <v>984</v>
      </c>
      <c r="Q8" s="21">
        <f t="shared" si="7"/>
        <v>4.375</v>
      </c>
      <c r="R8" s="21">
        <v>1400</v>
      </c>
      <c r="S8" s="22">
        <f t="shared" si="8"/>
        <v>1722</v>
      </c>
      <c r="T8" s="21">
        <f t="shared" si="9"/>
        <v>2.5</v>
      </c>
      <c r="U8" s="45">
        <v>799</v>
      </c>
      <c r="V8" s="46">
        <f t="shared" si="10"/>
        <v>982.77</v>
      </c>
      <c r="W8" s="45">
        <f t="shared" si="11"/>
        <v>4.3804755944931166</v>
      </c>
      <c r="X8" s="51">
        <v>700</v>
      </c>
      <c r="Y8" s="51">
        <f t="shared" si="12"/>
        <v>861</v>
      </c>
      <c r="Z8" s="45"/>
      <c r="AA8" s="21">
        <v>1380</v>
      </c>
      <c r="AB8" s="22">
        <f t="shared" si="1"/>
        <v>1697.3999999999999</v>
      </c>
      <c r="AC8" s="21">
        <f t="shared" si="13"/>
        <v>2.5362318840579712</v>
      </c>
      <c r="AD8" s="21">
        <v>1200</v>
      </c>
      <c r="AE8" s="22">
        <f t="shared" si="14"/>
        <v>1476</v>
      </c>
      <c r="AF8" s="21">
        <f t="shared" si="15"/>
        <v>2.916666666666667</v>
      </c>
      <c r="AG8" s="21">
        <v>1300</v>
      </c>
      <c r="AH8" s="22">
        <f t="shared" si="16"/>
        <v>1599</v>
      </c>
      <c r="AI8" s="21">
        <f t="shared" si="17"/>
        <v>2.6923076923076921</v>
      </c>
      <c r="AJ8" s="21">
        <v>1300</v>
      </c>
      <c r="AK8" s="22">
        <f t="shared" si="18"/>
        <v>1599</v>
      </c>
      <c r="AL8" s="21">
        <f t="shared" si="19"/>
        <v>2.6923076923076921</v>
      </c>
      <c r="AM8" s="21">
        <v>1200</v>
      </c>
      <c r="AN8" s="22">
        <f t="shared" si="20"/>
        <v>1476</v>
      </c>
      <c r="AO8" s="21">
        <f t="shared" si="21"/>
        <v>2.916666666666667</v>
      </c>
      <c r="AP8" s="21">
        <v>1200</v>
      </c>
      <c r="AQ8" s="22">
        <f t="shared" si="22"/>
        <v>1476</v>
      </c>
      <c r="AR8" s="21">
        <f t="shared" si="23"/>
        <v>2.916666666666667</v>
      </c>
      <c r="AS8" s="21">
        <v>700</v>
      </c>
      <c r="AT8" s="22">
        <f t="shared" si="24"/>
        <v>861</v>
      </c>
      <c r="AU8" s="21">
        <f t="shared" si="25"/>
        <v>5</v>
      </c>
      <c r="AV8" s="21">
        <v>1500</v>
      </c>
      <c r="AW8" s="22">
        <f t="shared" si="26"/>
        <v>1845</v>
      </c>
      <c r="AX8" s="21">
        <f t="shared" si="27"/>
        <v>2.3333333333333335</v>
      </c>
      <c r="AY8" s="21">
        <v>1350</v>
      </c>
      <c r="AZ8" s="21">
        <f t="shared" si="28"/>
        <v>1660.5</v>
      </c>
      <c r="BA8" s="21">
        <f t="shared" si="29"/>
        <v>2.5925925925925926</v>
      </c>
    </row>
    <row r="9" spans="2:53" x14ac:dyDescent="0.25">
      <c r="B9" s="3">
        <v>4</v>
      </c>
      <c r="C9" s="234" t="s">
        <v>10</v>
      </c>
      <c r="D9" s="235"/>
      <c r="E9" s="235"/>
      <c r="F9" s="5">
        <v>6</v>
      </c>
      <c r="G9" s="1" t="s">
        <v>7</v>
      </c>
      <c r="H9" s="21">
        <f t="shared" si="2"/>
        <v>1474.77</v>
      </c>
      <c r="I9" s="21">
        <v>1990</v>
      </c>
      <c r="J9" s="22">
        <f t="shared" si="3"/>
        <v>2447.6999999999998</v>
      </c>
      <c r="K9" s="21">
        <f t="shared" si="4"/>
        <v>3.6150753768844224</v>
      </c>
      <c r="L9" s="21">
        <v>2200</v>
      </c>
      <c r="M9" s="22">
        <f t="shared" si="0"/>
        <v>2706</v>
      </c>
      <c r="N9" s="21">
        <f t="shared" si="5"/>
        <v>3.2700000000000005</v>
      </c>
      <c r="O9" s="21">
        <v>1200</v>
      </c>
      <c r="P9" s="22">
        <f t="shared" si="6"/>
        <v>1476</v>
      </c>
      <c r="Q9" s="21">
        <f t="shared" si="7"/>
        <v>5.9950000000000001</v>
      </c>
      <c r="R9" s="21">
        <v>2600</v>
      </c>
      <c r="S9" s="22">
        <f t="shared" si="8"/>
        <v>3198</v>
      </c>
      <c r="T9" s="21">
        <f t="shared" si="9"/>
        <v>2.766923076923077</v>
      </c>
      <c r="U9" s="45">
        <v>1199</v>
      </c>
      <c r="V9" s="46">
        <f t="shared" si="10"/>
        <v>1474.77</v>
      </c>
      <c r="W9" s="45">
        <f t="shared" si="11"/>
        <v>6</v>
      </c>
      <c r="X9" s="51">
        <v>1199</v>
      </c>
      <c r="Y9" s="51">
        <f t="shared" si="12"/>
        <v>1474.77</v>
      </c>
      <c r="Z9" s="45"/>
      <c r="AA9" s="21">
        <v>2650</v>
      </c>
      <c r="AB9" s="22">
        <f t="shared" si="1"/>
        <v>3259.5</v>
      </c>
      <c r="AC9" s="21">
        <f t="shared" si="13"/>
        <v>2.7147169811320757</v>
      </c>
      <c r="AD9" s="21">
        <v>2400</v>
      </c>
      <c r="AE9" s="22">
        <f t="shared" si="14"/>
        <v>2952</v>
      </c>
      <c r="AF9" s="21">
        <f t="shared" si="15"/>
        <v>2.9975000000000001</v>
      </c>
      <c r="AG9" s="21">
        <v>2490</v>
      </c>
      <c r="AH9" s="22">
        <f t="shared" si="16"/>
        <v>3062.7</v>
      </c>
      <c r="AI9" s="21">
        <f t="shared" si="17"/>
        <v>2.8891566265060242</v>
      </c>
      <c r="AJ9" s="21">
        <v>2500</v>
      </c>
      <c r="AK9" s="22">
        <f t="shared" si="18"/>
        <v>3075</v>
      </c>
      <c r="AL9" s="21">
        <f t="shared" si="19"/>
        <v>2.8775999999999997</v>
      </c>
      <c r="AM9" s="21">
        <v>2300</v>
      </c>
      <c r="AN9" s="22">
        <f t="shared" si="20"/>
        <v>2829</v>
      </c>
      <c r="AO9" s="21">
        <f t="shared" si="21"/>
        <v>3.1278260869565218</v>
      </c>
      <c r="AP9" s="21">
        <v>2400</v>
      </c>
      <c r="AQ9" s="22">
        <f t="shared" si="22"/>
        <v>2952</v>
      </c>
      <c r="AR9" s="21">
        <f t="shared" si="23"/>
        <v>2.9975000000000001</v>
      </c>
      <c r="AS9" s="21">
        <v>1900</v>
      </c>
      <c r="AT9" s="22">
        <f t="shared" si="24"/>
        <v>2337</v>
      </c>
      <c r="AU9" s="21">
        <f t="shared" si="25"/>
        <v>3.7863157894736839</v>
      </c>
      <c r="AV9" s="21">
        <v>2800</v>
      </c>
      <c r="AW9" s="22">
        <f t="shared" si="26"/>
        <v>3444</v>
      </c>
      <c r="AX9" s="21">
        <f t="shared" si="27"/>
        <v>2.5692857142857144</v>
      </c>
      <c r="AY9" s="21">
        <v>2400</v>
      </c>
      <c r="AZ9" s="21">
        <f t="shared" si="28"/>
        <v>2952</v>
      </c>
      <c r="BA9" s="21">
        <f t="shared" si="29"/>
        <v>2.9975000000000001</v>
      </c>
    </row>
    <row r="10" spans="2:53" ht="34.5" customHeight="1" x14ac:dyDescent="0.25">
      <c r="B10" s="3">
        <v>5</v>
      </c>
      <c r="C10" s="234" t="s">
        <v>11</v>
      </c>
      <c r="D10" s="235"/>
      <c r="E10" s="235"/>
      <c r="F10" s="5">
        <v>3</v>
      </c>
      <c r="G10" s="1" t="s">
        <v>7</v>
      </c>
      <c r="H10" s="21">
        <f t="shared" si="2"/>
        <v>369</v>
      </c>
      <c r="I10" s="21">
        <v>490</v>
      </c>
      <c r="J10" s="22">
        <f t="shared" si="3"/>
        <v>602.70000000000005</v>
      </c>
      <c r="K10" s="21">
        <f t="shared" si="4"/>
        <v>1.8367346938775508</v>
      </c>
      <c r="L10" s="21">
        <v>300</v>
      </c>
      <c r="M10" s="22">
        <f t="shared" si="0"/>
        <v>369</v>
      </c>
      <c r="N10" s="21">
        <f t="shared" si="5"/>
        <v>3</v>
      </c>
      <c r="O10" s="21">
        <v>530</v>
      </c>
      <c r="P10" s="22">
        <f t="shared" si="6"/>
        <v>651.9</v>
      </c>
      <c r="Q10" s="21">
        <f t="shared" si="7"/>
        <v>1.6981132075471699</v>
      </c>
      <c r="R10" s="21">
        <v>500</v>
      </c>
      <c r="S10" s="22">
        <f t="shared" si="8"/>
        <v>615</v>
      </c>
      <c r="T10" s="21">
        <f t="shared" si="9"/>
        <v>1.7999999999999998</v>
      </c>
      <c r="U10" s="45">
        <v>525</v>
      </c>
      <c r="V10" s="46">
        <f t="shared" si="10"/>
        <v>645.75</v>
      </c>
      <c r="W10" s="45">
        <f t="shared" si="11"/>
        <v>1.7142857142857142</v>
      </c>
      <c r="X10" s="51">
        <v>500</v>
      </c>
      <c r="Y10" s="51">
        <f t="shared" si="12"/>
        <v>615</v>
      </c>
      <c r="Z10" s="45"/>
      <c r="AA10" s="21">
        <v>700</v>
      </c>
      <c r="AB10" s="22">
        <f t="shared" si="1"/>
        <v>861</v>
      </c>
      <c r="AC10" s="21">
        <f t="shared" si="13"/>
        <v>1.2857142857142856</v>
      </c>
      <c r="AD10" s="21">
        <v>1000</v>
      </c>
      <c r="AE10" s="22">
        <f t="shared" si="14"/>
        <v>1230</v>
      </c>
      <c r="AF10" s="21">
        <f t="shared" si="15"/>
        <v>0.89999999999999991</v>
      </c>
      <c r="AG10" s="21">
        <v>500</v>
      </c>
      <c r="AH10" s="22">
        <f t="shared" si="16"/>
        <v>615</v>
      </c>
      <c r="AI10" s="21">
        <f t="shared" si="17"/>
        <v>1.7999999999999998</v>
      </c>
      <c r="AJ10" s="21">
        <v>500</v>
      </c>
      <c r="AK10" s="22">
        <f t="shared" si="18"/>
        <v>615</v>
      </c>
      <c r="AL10" s="21">
        <f t="shared" si="19"/>
        <v>1.7999999999999998</v>
      </c>
      <c r="AM10" s="21">
        <v>500</v>
      </c>
      <c r="AN10" s="22">
        <f t="shared" si="20"/>
        <v>615</v>
      </c>
      <c r="AO10" s="21">
        <f t="shared" si="21"/>
        <v>1.7999999999999998</v>
      </c>
      <c r="AP10" s="21">
        <v>500</v>
      </c>
      <c r="AQ10" s="22">
        <f t="shared" si="22"/>
        <v>615</v>
      </c>
      <c r="AR10" s="21">
        <f t="shared" si="23"/>
        <v>1.7999999999999998</v>
      </c>
      <c r="AS10" s="21">
        <v>500</v>
      </c>
      <c r="AT10" s="22">
        <f t="shared" si="24"/>
        <v>615</v>
      </c>
      <c r="AU10" s="21">
        <f t="shared" si="25"/>
        <v>1.7999999999999998</v>
      </c>
      <c r="AV10" s="21">
        <v>700</v>
      </c>
      <c r="AW10" s="22">
        <f t="shared" si="26"/>
        <v>861</v>
      </c>
      <c r="AX10" s="21">
        <f t="shared" si="27"/>
        <v>1.2857142857142856</v>
      </c>
      <c r="AY10" s="21">
        <v>600</v>
      </c>
      <c r="AZ10" s="21">
        <f t="shared" si="28"/>
        <v>738</v>
      </c>
      <c r="BA10" s="21">
        <f t="shared" si="29"/>
        <v>1.5</v>
      </c>
    </row>
    <row r="11" spans="2:53" x14ac:dyDescent="0.25">
      <c r="B11" s="3">
        <v>6</v>
      </c>
      <c r="C11" s="255" t="s">
        <v>12</v>
      </c>
      <c r="D11" s="256"/>
      <c r="E11" s="257"/>
      <c r="F11" s="5">
        <v>0.1</v>
      </c>
      <c r="G11" s="1" t="s">
        <v>7</v>
      </c>
      <c r="H11" s="21">
        <f t="shared" si="2"/>
        <v>1228.77</v>
      </c>
      <c r="I11" s="21">
        <v>1800</v>
      </c>
      <c r="J11" s="22">
        <f t="shared" si="3"/>
        <v>2214</v>
      </c>
      <c r="K11" s="21">
        <f t="shared" si="4"/>
        <v>5.5499999999999994E-2</v>
      </c>
      <c r="L11" s="21">
        <v>1500</v>
      </c>
      <c r="M11" s="22">
        <f t="shared" si="0"/>
        <v>1845</v>
      </c>
      <c r="N11" s="21">
        <f t="shared" si="5"/>
        <v>6.6600000000000006E-2</v>
      </c>
      <c r="O11" s="21">
        <v>1000</v>
      </c>
      <c r="P11" s="22">
        <f t="shared" si="6"/>
        <v>1230</v>
      </c>
      <c r="Q11" s="21">
        <f t="shared" si="7"/>
        <v>9.9900000000000003E-2</v>
      </c>
      <c r="R11" s="21">
        <v>2000</v>
      </c>
      <c r="S11" s="22">
        <f t="shared" si="8"/>
        <v>2460</v>
      </c>
      <c r="T11" s="21">
        <f t="shared" si="9"/>
        <v>4.9950000000000001E-2</v>
      </c>
      <c r="U11" s="45">
        <v>999</v>
      </c>
      <c r="V11" s="46">
        <f t="shared" si="10"/>
        <v>1228.77</v>
      </c>
      <c r="W11" s="45">
        <f t="shared" si="11"/>
        <v>0.1</v>
      </c>
      <c r="X11" s="51">
        <v>980</v>
      </c>
      <c r="Y11" s="51">
        <f t="shared" si="12"/>
        <v>1205.4000000000001</v>
      </c>
      <c r="Z11" s="45"/>
      <c r="AA11" s="21">
        <v>2000</v>
      </c>
      <c r="AB11" s="22">
        <f t="shared" si="1"/>
        <v>2460</v>
      </c>
      <c r="AC11" s="21">
        <f t="shared" si="13"/>
        <v>4.9950000000000001E-2</v>
      </c>
      <c r="AD11" s="21">
        <v>3500</v>
      </c>
      <c r="AE11" s="22">
        <f t="shared" si="14"/>
        <v>4305</v>
      </c>
      <c r="AF11" s="21">
        <f t="shared" si="15"/>
        <v>2.8542857142857144E-2</v>
      </c>
      <c r="AG11" s="21">
        <v>1100</v>
      </c>
      <c r="AH11" s="22">
        <f t="shared" si="16"/>
        <v>1353</v>
      </c>
      <c r="AI11" s="21">
        <f t="shared" si="17"/>
        <v>9.0818181818181826E-2</v>
      </c>
      <c r="AJ11" s="21">
        <v>2000</v>
      </c>
      <c r="AK11" s="22">
        <f t="shared" si="18"/>
        <v>2460</v>
      </c>
      <c r="AL11" s="21">
        <f t="shared" si="19"/>
        <v>4.9950000000000001E-2</v>
      </c>
      <c r="AM11" s="21">
        <v>1000</v>
      </c>
      <c r="AN11" s="22">
        <f t="shared" si="20"/>
        <v>1230</v>
      </c>
      <c r="AO11" s="21">
        <f t="shared" si="21"/>
        <v>9.9900000000000003E-2</v>
      </c>
      <c r="AP11" s="21">
        <v>4000</v>
      </c>
      <c r="AQ11" s="22">
        <f t="shared" si="22"/>
        <v>4920</v>
      </c>
      <c r="AR11" s="21">
        <f t="shared" si="23"/>
        <v>2.4975000000000001E-2</v>
      </c>
      <c r="AS11" s="21">
        <v>1500</v>
      </c>
      <c r="AT11" s="22">
        <f t="shared" si="24"/>
        <v>1845</v>
      </c>
      <c r="AU11" s="21">
        <f t="shared" si="25"/>
        <v>6.6600000000000006E-2</v>
      </c>
      <c r="AV11" s="21">
        <v>3000</v>
      </c>
      <c r="AW11" s="22">
        <f t="shared" si="26"/>
        <v>3690</v>
      </c>
      <c r="AX11" s="21">
        <f t="shared" si="27"/>
        <v>3.3300000000000003E-2</v>
      </c>
      <c r="AY11" s="21">
        <v>2200</v>
      </c>
      <c r="AZ11" s="21">
        <f t="shared" si="28"/>
        <v>2706</v>
      </c>
      <c r="BA11" s="21">
        <f t="shared" si="29"/>
        <v>4.5409090909090913E-2</v>
      </c>
    </row>
    <row r="12" spans="2:53" x14ac:dyDescent="0.25">
      <c r="B12" s="3">
        <v>7</v>
      </c>
      <c r="C12" s="255" t="s">
        <v>13</v>
      </c>
      <c r="D12" s="256"/>
      <c r="E12" s="257"/>
      <c r="F12" s="5">
        <v>0.5</v>
      </c>
      <c r="G12" s="1" t="s">
        <v>7</v>
      </c>
      <c r="H12" s="21">
        <f t="shared" si="2"/>
        <v>615</v>
      </c>
      <c r="I12" s="21">
        <v>900</v>
      </c>
      <c r="J12" s="22">
        <f t="shared" si="3"/>
        <v>1107</v>
      </c>
      <c r="K12" s="21">
        <f t="shared" si="4"/>
        <v>0.27777777777777779</v>
      </c>
      <c r="L12" s="21">
        <v>1000</v>
      </c>
      <c r="M12" s="22">
        <f t="shared" si="0"/>
        <v>1230</v>
      </c>
      <c r="N12" s="21">
        <f t="shared" si="5"/>
        <v>0.25</v>
      </c>
      <c r="O12" s="21">
        <v>600</v>
      </c>
      <c r="P12" s="22">
        <f t="shared" si="6"/>
        <v>738</v>
      </c>
      <c r="Q12" s="21">
        <f t="shared" si="7"/>
        <v>0.41666666666666669</v>
      </c>
      <c r="R12" s="21">
        <v>1000</v>
      </c>
      <c r="S12" s="22">
        <f t="shared" si="8"/>
        <v>1230</v>
      </c>
      <c r="T12" s="21">
        <f t="shared" si="9"/>
        <v>0.25</v>
      </c>
      <c r="U12" s="45">
        <v>599</v>
      </c>
      <c r="V12" s="46">
        <f t="shared" si="10"/>
        <v>736.77</v>
      </c>
      <c r="W12" s="45">
        <f t="shared" si="11"/>
        <v>0.41736227045075125</v>
      </c>
      <c r="X12" s="51">
        <v>599</v>
      </c>
      <c r="Y12" s="51">
        <f t="shared" si="12"/>
        <v>736.77</v>
      </c>
      <c r="Z12" s="45"/>
      <c r="AA12" s="21">
        <v>2300</v>
      </c>
      <c r="AB12" s="22">
        <f t="shared" si="1"/>
        <v>2829</v>
      </c>
      <c r="AC12" s="21">
        <f t="shared" si="13"/>
        <v>0.10869565217391304</v>
      </c>
      <c r="AD12" s="21">
        <v>1500</v>
      </c>
      <c r="AE12" s="22">
        <f t="shared" si="14"/>
        <v>1845</v>
      </c>
      <c r="AF12" s="21">
        <f t="shared" si="15"/>
        <v>0.16666666666666666</v>
      </c>
      <c r="AG12" s="21">
        <v>1400</v>
      </c>
      <c r="AH12" s="22">
        <f t="shared" si="16"/>
        <v>1722</v>
      </c>
      <c r="AI12" s="21">
        <f t="shared" si="17"/>
        <v>0.17857142857142858</v>
      </c>
      <c r="AJ12" s="21">
        <v>1400</v>
      </c>
      <c r="AK12" s="22">
        <f t="shared" si="18"/>
        <v>1722</v>
      </c>
      <c r="AL12" s="21">
        <f t="shared" si="19"/>
        <v>0.17857142857142858</v>
      </c>
      <c r="AM12" s="21">
        <v>1000</v>
      </c>
      <c r="AN12" s="22">
        <f t="shared" si="20"/>
        <v>1230</v>
      </c>
      <c r="AO12" s="21">
        <f t="shared" si="21"/>
        <v>0.25</v>
      </c>
      <c r="AP12" s="21">
        <v>1500</v>
      </c>
      <c r="AQ12" s="22">
        <f t="shared" si="22"/>
        <v>1845</v>
      </c>
      <c r="AR12" s="21">
        <f t="shared" si="23"/>
        <v>0.16666666666666666</v>
      </c>
      <c r="AS12" s="21">
        <v>500</v>
      </c>
      <c r="AT12" s="22">
        <f t="shared" si="24"/>
        <v>615</v>
      </c>
      <c r="AU12" s="21">
        <f t="shared" si="25"/>
        <v>0.5</v>
      </c>
      <c r="AV12" s="21">
        <v>1300</v>
      </c>
      <c r="AW12" s="22">
        <f t="shared" si="26"/>
        <v>1599</v>
      </c>
      <c r="AX12" s="21">
        <f t="shared" si="27"/>
        <v>0.19230769230769232</v>
      </c>
      <c r="AY12" s="21">
        <v>1380</v>
      </c>
      <c r="AZ12" s="21">
        <f t="shared" si="28"/>
        <v>1697.3999999999999</v>
      </c>
      <c r="BA12" s="21">
        <f t="shared" si="29"/>
        <v>0.1811594202898551</v>
      </c>
    </row>
    <row r="13" spans="2:53" x14ac:dyDescent="0.25">
      <c r="B13" s="3">
        <v>8</v>
      </c>
      <c r="C13" s="255" t="s">
        <v>14</v>
      </c>
      <c r="D13" s="256"/>
      <c r="E13" s="257"/>
      <c r="F13" s="5">
        <v>0.2</v>
      </c>
      <c r="G13" s="1" t="s">
        <v>7</v>
      </c>
      <c r="H13" s="21">
        <f t="shared" si="2"/>
        <v>123</v>
      </c>
      <c r="I13" s="21">
        <v>200</v>
      </c>
      <c r="J13" s="22">
        <f t="shared" si="3"/>
        <v>246</v>
      </c>
      <c r="K13" s="21">
        <f t="shared" si="4"/>
        <v>0.1</v>
      </c>
      <c r="L13" s="21">
        <v>150</v>
      </c>
      <c r="M13" s="22">
        <f t="shared" si="0"/>
        <v>184.5</v>
      </c>
      <c r="N13" s="21">
        <f t="shared" si="5"/>
        <v>0.13333333333333333</v>
      </c>
      <c r="O13" s="21">
        <v>150</v>
      </c>
      <c r="P13" s="22">
        <f t="shared" si="6"/>
        <v>184.5</v>
      </c>
      <c r="Q13" s="21">
        <f t="shared" si="7"/>
        <v>0.13333333333333333</v>
      </c>
      <c r="R13" s="21">
        <v>100</v>
      </c>
      <c r="S13" s="22">
        <f t="shared" si="8"/>
        <v>123</v>
      </c>
      <c r="T13" s="21">
        <f t="shared" si="9"/>
        <v>0.2</v>
      </c>
      <c r="U13" s="45">
        <v>147</v>
      </c>
      <c r="V13" s="46">
        <f t="shared" si="10"/>
        <v>180.81</v>
      </c>
      <c r="W13" s="45">
        <f t="shared" si="11"/>
        <v>0.1360544217687075</v>
      </c>
      <c r="X13" s="51">
        <v>147</v>
      </c>
      <c r="Y13" s="51">
        <f t="shared" si="12"/>
        <v>180.81</v>
      </c>
      <c r="Z13" s="45"/>
      <c r="AA13" s="21">
        <v>300</v>
      </c>
      <c r="AB13" s="22">
        <f t="shared" si="1"/>
        <v>369</v>
      </c>
      <c r="AC13" s="21">
        <f t="shared" si="13"/>
        <v>6.6666666666666666E-2</v>
      </c>
      <c r="AD13" s="21">
        <v>1000</v>
      </c>
      <c r="AE13" s="22">
        <f t="shared" si="14"/>
        <v>1230</v>
      </c>
      <c r="AF13" s="21">
        <f t="shared" si="15"/>
        <v>2.0000000000000004E-2</v>
      </c>
      <c r="AG13" s="21">
        <v>150</v>
      </c>
      <c r="AH13" s="22">
        <f t="shared" si="16"/>
        <v>184.5</v>
      </c>
      <c r="AI13" s="21">
        <f t="shared" si="17"/>
        <v>0.13333333333333333</v>
      </c>
      <c r="AJ13" s="21">
        <v>180</v>
      </c>
      <c r="AK13" s="22">
        <f t="shared" si="18"/>
        <v>221.4</v>
      </c>
      <c r="AL13" s="21">
        <f t="shared" si="19"/>
        <v>0.11111111111111112</v>
      </c>
      <c r="AM13" s="21">
        <v>200</v>
      </c>
      <c r="AN13" s="22">
        <f t="shared" si="20"/>
        <v>246</v>
      </c>
      <c r="AO13" s="21">
        <f t="shared" si="21"/>
        <v>0.1</v>
      </c>
      <c r="AP13" s="21">
        <v>300</v>
      </c>
      <c r="AQ13" s="22">
        <f t="shared" si="22"/>
        <v>369</v>
      </c>
      <c r="AR13" s="21">
        <f t="shared" si="23"/>
        <v>6.6666666666666666E-2</v>
      </c>
      <c r="AS13" s="21">
        <v>350</v>
      </c>
      <c r="AT13" s="22">
        <f>AS13*1.23</f>
        <v>430.5</v>
      </c>
      <c r="AU13" s="21">
        <f t="shared" si="25"/>
        <v>5.7142857142857141E-2</v>
      </c>
      <c r="AV13" s="21">
        <v>300</v>
      </c>
      <c r="AW13" s="22">
        <f t="shared" si="26"/>
        <v>369</v>
      </c>
      <c r="AX13" s="21">
        <f t="shared" si="27"/>
        <v>6.6666666666666666E-2</v>
      </c>
      <c r="AY13" s="21">
        <v>200</v>
      </c>
      <c r="AZ13" s="21">
        <f t="shared" si="28"/>
        <v>246</v>
      </c>
      <c r="BA13" s="21">
        <f t="shared" si="29"/>
        <v>0.1</v>
      </c>
    </row>
    <row r="14" spans="2:53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2"/>
        <v>612.54</v>
      </c>
      <c r="I14" s="21">
        <v>2400</v>
      </c>
      <c r="J14" s="22">
        <f t="shared" si="3"/>
        <v>2952</v>
      </c>
      <c r="K14" s="21">
        <f t="shared" si="4"/>
        <v>2.0750000000000001E-2</v>
      </c>
      <c r="L14" s="21">
        <v>1500</v>
      </c>
      <c r="M14" s="22">
        <f t="shared" si="0"/>
        <v>1845</v>
      </c>
      <c r="N14" s="21">
        <f t="shared" si="5"/>
        <v>3.32E-2</v>
      </c>
      <c r="O14" s="21">
        <v>600</v>
      </c>
      <c r="P14" s="22">
        <f t="shared" si="6"/>
        <v>738</v>
      </c>
      <c r="Q14" s="21">
        <f t="shared" si="7"/>
        <v>8.3000000000000004E-2</v>
      </c>
      <c r="R14" s="21">
        <v>5000</v>
      </c>
      <c r="S14" s="22">
        <f t="shared" si="8"/>
        <v>6150</v>
      </c>
      <c r="T14" s="21">
        <f t="shared" si="9"/>
        <v>9.9600000000000001E-3</v>
      </c>
      <c r="U14" s="45">
        <v>498</v>
      </c>
      <c r="V14" s="46">
        <f t="shared" si="10"/>
        <v>612.54</v>
      </c>
      <c r="W14" s="45">
        <f t="shared" si="11"/>
        <v>0.1</v>
      </c>
      <c r="X14" s="51">
        <v>498</v>
      </c>
      <c r="Y14" s="51">
        <f t="shared" si="12"/>
        <v>612.54</v>
      </c>
      <c r="Z14" s="45"/>
      <c r="AA14" s="21">
        <v>3200</v>
      </c>
      <c r="AB14" s="22">
        <f t="shared" si="1"/>
        <v>3936</v>
      </c>
      <c r="AC14" s="21">
        <f t="shared" si="13"/>
        <v>1.55625E-2</v>
      </c>
      <c r="AD14" s="21">
        <v>4500</v>
      </c>
      <c r="AE14" s="22">
        <f t="shared" si="14"/>
        <v>5535</v>
      </c>
      <c r="AF14" s="21">
        <f t="shared" si="15"/>
        <v>1.1066666666666667E-2</v>
      </c>
      <c r="AG14" s="21">
        <v>4000</v>
      </c>
      <c r="AH14" s="22">
        <f t="shared" si="16"/>
        <v>4920</v>
      </c>
      <c r="AI14" s="21">
        <f t="shared" si="17"/>
        <v>1.2449999999999999E-2</v>
      </c>
      <c r="AJ14" s="21">
        <v>4600</v>
      </c>
      <c r="AK14" s="22">
        <f t="shared" si="18"/>
        <v>5658</v>
      </c>
      <c r="AL14" s="21">
        <f t="shared" si="19"/>
        <v>1.0826086956521739E-2</v>
      </c>
      <c r="AM14" s="21">
        <v>2700</v>
      </c>
      <c r="AN14" s="22">
        <f t="shared" si="20"/>
        <v>3321</v>
      </c>
      <c r="AO14" s="21">
        <f t="shared" si="21"/>
        <v>1.8444444444444444E-2</v>
      </c>
      <c r="AP14" s="21">
        <v>5000</v>
      </c>
      <c r="AQ14" s="22">
        <f t="shared" si="22"/>
        <v>6150</v>
      </c>
      <c r="AR14" s="21">
        <f t="shared" si="23"/>
        <v>9.9600000000000001E-3</v>
      </c>
      <c r="AS14" s="21">
        <v>600</v>
      </c>
      <c r="AT14" s="22">
        <f t="shared" si="24"/>
        <v>738</v>
      </c>
      <c r="AU14" s="21">
        <f t="shared" si="25"/>
        <v>8.3000000000000004E-2</v>
      </c>
      <c r="AV14" s="21">
        <v>6000</v>
      </c>
      <c r="AW14" s="22">
        <f t="shared" si="26"/>
        <v>7380</v>
      </c>
      <c r="AX14" s="21">
        <f t="shared" si="27"/>
        <v>8.3000000000000001E-3</v>
      </c>
      <c r="AY14" s="21">
        <v>5000</v>
      </c>
      <c r="AZ14" s="21">
        <f t="shared" si="28"/>
        <v>6150</v>
      </c>
      <c r="BA14" s="21">
        <f t="shared" si="29"/>
        <v>9.9600000000000001E-3</v>
      </c>
    </row>
    <row r="15" spans="2:53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2"/>
        <v>246</v>
      </c>
      <c r="I15" s="21">
        <v>200</v>
      </c>
      <c r="J15" s="22">
        <f t="shared" si="3"/>
        <v>246</v>
      </c>
      <c r="K15" s="21">
        <f t="shared" si="4"/>
        <v>1</v>
      </c>
      <c r="L15" s="21">
        <v>300</v>
      </c>
      <c r="M15" s="22">
        <f t="shared" si="0"/>
        <v>369</v>
      </c>
      <c r="N15" s="21">
        <f t="shared" si="5"/>
        <v>0.66666666666666663</v>
      </c>
      <c r="O15" s="21">
        <v>365</v>
      </c>
      <c r="P15" s="22">
        <f t="shared" si="6"/>
        <v>448.95</v>
      </c>
      <c r="Q15" s="21">
        <f t="shared" si="7"/>
        <v>0.54794520547945202</v>
      </c>
      <c r="R15" s="21">
        <v>500</v>
      </c>
      <c r="S15" s="22">
        <f t="shared" si="8"/>
        <v>615</v>
      </c>
      <c r="T15" s="21">
        <f t="shared" si="9"/>
        <v>0.4</v>
      </c>
      <c r="U15" s="45">
        <v>350</v>
      </c>
      <c r="V15" s="46">
        <f t="shared" si="10"/>
        <v>430.5</v>
      </c>
      <c r="W15" s="45">
        <f t="shared" si="11"/>
        <v>0.5714285714285714</v>
      </c>
      <c r="X15" s="51">
        <v>350</v>
      </c>
      <c r="Y15" s="51">
        <f t="shared" si="12"/>
        <v>430.5</v>
      </c>
      <c r="Z15" s="45"/>
      <c r="AA15" s="21">
        <v>480</v>
      </c>
      <c r="AB15" s="22">
        <f t="shared" si="1"/>
        <v>590.4</v>
      </c>
      <c r="AC15" s="21">
        <f t="shared" si="13"/>
        <v>0.41666666666666669</v>
      </c>
      <c r="AD15" s="21">
        <v>1000</v>
      </c>
      <c r="AE15" s="22">
        <f t="shared" si="14"/>
        <v>1230</v>
      </c>
      <c r="AF15" s="21">
        <f t="shared" si="15"/>
        <v>0.2</v>
      </c>
      <c r="AG15" s="21">
        <v>480</v>
      </c>
      <c r="AH15" s="22">
        <f t="shared" si="16"/>
        <v>590.4</v>
      </c>
      <c r="AI15" s="21">
        <f t="shared" si="17"/>
        <v>0.41666666666666669</v>
      </c>
      <c r="AJ15" s="21">
        <v>450</v>
      </c>
      <c r="AK15" s="22">
        <f t="shared" si="18"/>
        <v>553.5</v>
      </c>
      <c r="AL15" s="21">
        <f t="shared" si="19"/>
        <v>0.44444444444444442</v>
      </c>
      <c r="AM15" s="21">
        <v>350</v>
      </c>
      <c r="AN15" s="22">
        <f t="shared" si="20"/>
        <v>430.5</v>
      </c>
      <c r="AO15" s="21">
        <f t="shared" si="21"/>
        <v>0.5714285714285714</v>
      </c>
      <c r="AP15" s="21">
        <v>500</v>
      </c>
      <c r="AQ15" s="22">
        <f t="shared" si="22"/>
        <v>615</v>
      </c>
      <c r="AR15" s="21">
        <f t="shared" si="23"/>
        <v>0.4</v>
      </c>
      <c r="AS15" s="21">
        <v>1000</v>
      </c>
      <c r="AT15" s="22">
        <f t="shared" si="24"/>
        <v>1230</v>
      </c>
      <c r="AU15" s="21">
        <f t="shared" si="25"/>
        <v>0.2</v>
      </c>
      <c r="AV15" s="21">
        <v>400</v>
      </c>
      <c r="AW15" s="22">
        <f t="shared" si="26"/>
        <v>492</v>
      </c>
      <c r="AX15" s="21">
        <f t="shared" si="27"/>
        <v>0.5</v>
      </c>
      <c r="AY15" s="21">
        <v>470</v>
      </c>
      <c r="AZ15" s="21">
        <f t="shared" si="28"/>
        <v>578.1</v>
      </c>
      <c r="BA15" s="21">
        <f t="shared" si="29"/>
        <v>0.42553191489361702</v>
      </c>
    </row>
    <row r="16" spans="2:53" x14ac:dyDescent="0.25">
      <c r="B16" s="3">
        <v>11</v>
      </c>
      <c r="C16" s="249" t="s">
        <v>17</v>
      </c>
      <c r="D16" s="249" t="s">
        <v>18</v>
      </c>
      <c r="E16" s="4" t="s">
        <v>19</v>
      </c>
      <c r="F16" s="5">
        <v>6.2</v>
      </c>
      <c r="G16" s="1" t="s">
        <v>20</v>
      </c>
      <c r="H16" s="21">
        <f t="shared" si="2"/>
        <v>79.642499999999998</v>
      </c>
      <c r="I16" s="21">
        <v>65</v>
      </c>
      <c r="J16" s="22">
        <f t="shared" si="3"/>
        <v>79.95</v>
      </c>
      <c r="K16" s="21">
        <f t="shared" si="4"/>
        <v>6.1761538461538459</v>
      </c>
      <c r="L16" s="21">
        <v>80</v>
      </c>
      <c r="M16" s="21">
        <f>L16*1.23</f>
        <v>98.4</v>
      </c>
      <c r="N16" s="21">
        <f t="shared" si="5"/>
        <v>5.0181249999999995</v>
      </c>
      <c r="O16" s="21">
        <v>65</v>
      </c>
      <c r="P16" s="21">
        <f t="shared" si="6"/>
        <v>79.95</v>
      </c>
      <c r="Q16" s="21">
        <f t="shared" si="7"/>
        <v>6.1761538461538459</v>
      </c>
      <c r="R16" s="21">
        <v>80</v>
      </c>
      <c r="S16" s="21">
        <f t="shared" si="8"/>
        <v>98.4</v>
      </c>
      <c r="T16" s="21">
        <f t="shared" si="9"/>
        <v>5.0181249999999995</v>
      </c>
      <c r="U16" s="45">
        <v>64.75</v>
      </c>
      <c r="V16" s="46">
        <f t="shared" si="10"/>
        <v>79.642499999999998</v>
      </c>
      <c r="W16" s="45">
        <f t="shared" si="11"/>
        <v>6.2</v>
      </c>
      <c r="X16" s="51">
        <v>64.75</v>
      </c>
      <c r="Y16" s="51">
        <f t="shared" si="12"/>
        <v>79.642499999999998</v>
      </c>
      <c r="Z16" s="45"/>
      <c r="AA16" s="21">
        <v>77</v>
      </c>
      <c r="AB16" s="22">
        <f t="shared" si="1"/>
        <v>94.71</v>
      </c>
      <c r="AC16" s="21">
        <f t="shared" si="13"/>
        <v>5.2136363636363638</v>
      </c>
      <c r="AD16" s="21">
        <v>90</v>
      </c>
      <c r="AE16" s="22">
        <f t="shared" si="14"/>
        <v>110.7</v>
      </c>
      <c r="AF16" s="21">
        <f t="shared" si="15"/>
        <v>4.4605555555555556</v>
      </c>
      <c r="AG16" s="21">
        <v>80</v>
      </c>
      <c r="AH16" s="22">
        <f t="shared" si="16"/>
        <v>98.4</v>
      </c>
      <c r="AI16" s="21">
        <f t="shared" si="17"/>
        <v>5.0181249999999995</v>
      </c>
      <c r="AJ16" s="21">
        <v>70</v>
      </c>
      <c r="AK16" s="22">
        <f t="shared" si="18"/>
        <v>86.1</v>
      </c>
      <c r="AL16" s="21">
        <f t="shared" si="19"/>
        <v>5.7350000000000003</v>
      </c>
      <c r="AM16" s="21">
        <v>65</v>
      </c>
      <c r="AN16" s="22">
        <f t="shared" si="20"/>
        <v>79.95</v>
      </c>
      <c r="AO16" s="21">
        <f t="shared" si="21"/>
        <v>6.1761538461538459</v>
      </c>
      <c r="AP16" s="21">
        <v>70</v>
      </c>
      <c r="AQ16" s="21">
        <f>AP16*1.23</f>
        <v>86.1</v>
      </c>
      <c r="AR16" s="21">
        <f t="shared" si="23"/>
        <v>5.7350000000000003</v>
      </c>
      <c r="AS16" s="21">
        <v>80</v>
      </c>
      <c r="AT16" s="21">
        <f>AS16*1.23</f>
        <v>98.4</v>
      </c>
      <c r="AU16" s="21">
        <f t="shared" si="25"/>
        <v>5.0181249999999995</v>
      </c>
      <c r="AV16" s="21">
        <v>85</v>
      </c>
      <c r="AW16" s="22">
        <f t="shared" si="26"/>
        <v>104.55</v>
      </c>
      <c r="AX16" s="21">
        <f t="shared" si="27"/>
        <v>4.722941176470588</v>
      </c>
      <c r="AY16" s="21">
        <v>80</v>
      </c>
      <c r="AZ16" s="21">
        <f t="shared" si="28"/>
        <v>98.4</v>
      </c>
      <c r="BA16" s="21">
        <f t="shared" si="29"/>
        <v>5.0181249999999995</v>
      </c>
    </row>
    <row r="17" spans="2:53" x14ac:dyDescent="0.25">
      <c r="B17" s="3">
        <v>12</v>
      </c>
      <c r="C17" s="250"/>
      <c r="D17" s="250"/>
      <c r="E17" s="4" t="s">
        <v>21</v>
      </c>
      <c r="F17" s="5">
        <v>4.5</v>
      </c>
      <c r="G17" s="1" t="s">
        <v>20</v>
      </c>
      <c r="H17" s="21">
        <f t="shared" si="2"/>
        <v>86.1</v>
      </c>
      <c r="I17" s="21">
        <v>75</v>
      </c>
      <c r="J17" s="22">
        <f t="shared" si="3"/>
        <v>92.25</v>
      </c>
      <c r="K17" s="21">
        <f t="shared" si="4"/>
        <v>4.1999999999999993</v>
      </c>
      <c r="L17" s="21">
        <v>110</v>
      </c>
      <c r="M17" s="21">
        <f t="shared" ref="M17:M74" si="30">L17*1.23</f>
        <v>135.30000000000001</v>
      </c>
      <c r="N17" s="21">
        <f t="shared" si="5"/>
        <v>2.8636363636363633</v>
      </c>
      <c r="O17" s="21">
        <v>85</v>
      </c>
      <c r="P17" s="21">
        <f t="shared" si="6"/>
        <v>104.55</v>
      </c>
      <c r="Q17" s="21">
        <f t="shared" si="7"/>
        <v>3.7058823529411762</v>
      </c>
      <c r="R17" s="21">
        <v>110</v>
      </c>
      <c r="S17" s="21">
        <f t="shared" si="8"/>
        <v>135.30000000000001</v>
      </c>
      <c r="T17" s="21">
        <f t="shared" si="9"/>
        <v>2.8636363636363633</v>
      </c>
      <c r="U17" s="45">
        <v>85</v>
      </c>
      <c r="V17" s="46">
        <f t="shared" si="10"/>
        <v>104.55</v>
      </c>
      <c r="W17" s="45">
        <f t="shared" si="11"/>
        <v>3.7058823529411762</v>
      </c>
      <c r="X17" s="51">
        <v>85</v>
      </c>
      <c r="Y17" s="51">
        <f t="shared" si="12"/>
        <v>104.55</v>
      </c>
      <c r="Z17" s="45"/>
      <c r="AA17" s="21">
        <v>105</v>
      </c>
      <c r="AB17" s="22">
        <f t="shared" si="1"/>
        <v>129.15</v>
      </c>
      <c r="AC17" s="21">
        <f t="shared" si="13"/>
        <v>3</v>
      </c>
      <c r="AD17" s="21">
        <v>110</v>
      </c>
      <c r="AE17" s="22">
        <f t="shared" si="14"/>
        <v>135.30000000000001</v>
      </c>
      <c r="AF17" s="21">
        <f t="shared" si="15"/>
        <v>2.8636363636363633</v>
      </c>
      <c r="AG17" s="21">
        <v>100</v>
      </c>
      <c r="AH17" s="22">
        <f t="shared" si="16"/>
        <v>123</v>
      </c>
      <c r="AI17" s="21">
        <f t="shared" si="17"/>
        <v>3.15</v>
      </c>
      <c r="AJ17" s="21">
        <v>90</v>
      </c>
      <c r="AK17" s="22">
        <f t="shared" si="18"/>
        <v>110.7</v>
      </c>
      <c r="AL17" s="21">
        <f t="shared" si="19"/>
        <v>3.4999999999999996</v>
      </c>
      <c r="AM17" s="21">
        <v>75</v>
      </c>
      <c r="AN17" s="22">
        <f t="shared" si="20"/>
        <v>92.25</v>
      </c>
      <c r="AO17" s="21">
        <f t="shared" si="21"/>
        <v>4.1999999999999993</v>
      </c>
      <c r="AP17" s="21">
        <v>100</v>
      </c>
      <c r="AQ17" s="21">
        <f t="shared" ref="AQ17:AQ74" si="31">AP17*1.23</f>
        <v>123</v>
      </c>
      <c r="AR17" s="21">
        <f t="shared" si="23"/>
        <v>3.15</v>
      </c>
      <c r="AS17" s="21">
        <v>120</v>
      </c>
      <c r="AT17" s="21">
        <f t="shared" ref="AT17:AT74" si="32">AS17*1.23</f>
        <v>147.6</v>
      </c>
      <c r="AU17" s="21">
        <f t="shared" si="25"/>
        <v>2.625</v>
      </c>
      <c r="AV17" s="21">
        <v>100</v>
      </c>
      <c r="AW17" s="22">
        <f t="shared" si="26"/>
        <v>123</v>
      </c>
      <c r="AX17" s="21">
        <f t="shared" si="27"/>
        <v>3.15</v>
      </c>
      <c r="AY17" s="21">
        <v>70</v>
      </c>
      <c r="AZ17" s="21">
        <f t="shared" si="28"/>
        <v>86.1</v>
      </c>
      <c r="BA17" s="21">
        <f t="shared" si="29"/>
        <v>4.5</v>
      </c>
    </row>
    <row r="18" spans="2:53" x14ac:dyDescent="0.25">
      <c r="B18" s="3">
        <v>13</v>
      </c>
      <c r="C18" s="250"/>
      <c r="D18" s="250"/>
      <c r="E18" s="4" t="s">
        <v>22</v>
      </c>
      <c r="F18" s="5">
        <v>4</v>
      </c>
      <c r="G18" s="1" t="s">
        <v>20</v>
      </c>
      <c r="H18" s="21">
        <f t="shared" si="2"/>
        <v>120.53999999999999</v>
      </c>
      <c r="I18" s="21">
        <v>110</v>
      </c>
      <c r="J18" s="22">
        <f t="shared" si="3"/>
        <v>135.30000000000001</v>
      </c>
      <c r="K18" s="21">
        <f t="shared" si="4"/>
        <v>3.563636363636363</v>
      </c>
      <c r="L18" s="21">
        <v>120</v>
      </c>
      <c r="M18" s="21">
        <f t="shared" si="30"/>
        <v>147.6</v>
      </c>
      <c r="N18" s="21">
        <f t="shared" si="5"/>
        <v>3.2666666666666666</v>
      </c>
      <c r="O18" s="21">
        <v>98</v>
      </c>
      <c r="P18" s="21">
        <f t="shared" si="6"/>
        <v>120.53999999999999</v>
      </c>
      <c r="Q18" s="21">
        <f t="shared" si="7"/>
        <v>4</v>
      </c>
      <c r="R18" s="21">
        <v>140</v>
      </c>
      <c r="S18" s="21">
        <f t="shared" si="8"/>
        <v>172.2</v>
      </c>
      <c r="T18" s="21">
        <f t="shared" si="9"/>
        <v>2.8</v>
      </c>
      <c r="U18" s="45">
        <v>98</v>
      </c>
      <c r="V18" s="46">
        <f t="shared" si="10"/>
        <v>120.53999999999999</v>
      </c>
      <c r="W18" s="45">
        <f t="shared" si="11"/>
        <v>4</v>
      </c>
      <c r="X18" s="51">
        <v>98</v>
      </c>
      <c r="Y18" s="51">
        <f t="shared" si="12"/>
        <v>120.53999999999999</v>
      </c>
      <c r="Z18" s="45"/>
      <c r="AA18" s="21">
        <v>145</v>
      </c>
      <c r="AB18" s="22">
        <f t="shared" si="1"/>
        <v>178.35</v>
      </c>
      <c r="AC18" s="21">
        <f t="shared" si="13"/>
        <v>2.703448275862069</v>
      </c>
      <c r="AD18" s="21">
        <v>150</v>
      </c>
      <c r="AE18" s="22">
        <f t="shared" si="14"/>
        <v>184.5</v>
      </c>
      <c r="AF18" s="21">
        <f t="shared" si="15"/>
        <v>2.6133333333333333</v>
      </c>
      <c r="AG18" s="21">
        <v>125</v>
      </c>
      <c r="AH18" s="22">
        <f t="shared" si="16"/>
        <v>153.75</v>
      </c>
      <c r="AI18" s="21">
        <f t="shared" si="17"/>
        <v>3.1359999999999997</v>
      </c>
      <c r="AJ18" s="21">
        <v>120</v>
      </c>
      <c r="AK18" s="22">
        <f t="shared" si="18"/>
        <v>147.6</v>
      </c>
      <c r="AL18" s="21">
        <f t="shared" si="19"/>
        <v>3.2666666666666666</v>
      </c>
      <c r="AM18" s="21">
        <v>110</v>
      </c>
      <c r="AN18" s="22">
        <f t="shared" si="20"/>
        <v>135.30000000000001</v>
      </c>
      <c r="AO18" s="21">
        <f t="shared" si="21"/>
        <v>3.563636363636363</v>
      </c>
      <c r="AP18" s="21">
        <v>125</v>
      </c>
      <c r="AQ18" s="21">
        <f t="shared" si="31"/>
        <v>153.75</v>
      </c>
      <c r="AR18" s="21">
        <f t="shared" si="23"/>
        <v>3.1359999999999997</v>
      </c>
      <c r="AS18" s="21">
        <v>160</v>
      </c>
      <c r="AT18" s="21">
        <f t="shared" si="32"/>
        <v>196.8</v>
      </c>
      <c r="AU18" s="21">
        <f t="shared" si="25"/>
        <v>2.4499999999999997</v>
      </c>
      <c r="AV18" s="21">
        <v>135</v>
      </c>
      <c r="AW18" s="22">
        <f t="shared" si="26"/>
        <v>166.05</v>
      </c>
      <c r="AX18" s="21">
        <f t="shared" si="27"/>
        <v>2.9037037037037035</v>
      </c>
      <c r="AY18" s="21">
        <v>100</v>
      </c>
      <c r="AZ18" s="21">
        <f t="shared" si="28"/>
        <v>123</v>
      </c>
      <c r="BA18" s="21">
        <f t="shared" si="29"/>
        <v>3.92</v>
      </c>
    </row>
    <row r="19" spans="2:53" x14ac:dyDescent="0.25">
      <c r="B19" s="3">
        <v>14</v>
      </c>
      <c r="C19" s="251"/>
      <c r="D19" s="251"/>
      <c r="E19" s="4" t="s">
        <v>23</v>
      </c>
      <c r="F19" s="5">
        <v>2</v>
      </c>
      <c r="G19" s="1" t="s">
        <v>20</v>
      </c>
      <c r="H19" s="21">
        <f t="shared" si="2"/>
        <v>163.59</v>
      </c>
      <c r="I19" s="21">
        <v>160</v>
      </c>
      <c r="J19" s="22">
        <f t="shared" si="3"/>
        <v>196.8</v>
      </c>
      <c r="K19" s="21">
        <f t="shared" si="4"/>
        <v>1.6624999999999999</v>
      </c>
      <c r="L19" s="21">
        <v>140</v>
      </c>
      <c r="M19" s="21">
        <f t="shared" si="30"/>
        <v>172.2</v>
      </c>
      <c r="N19" s="21">
        <f t="shared" si="5"/>
        <v>1.9000000000000001</v>
      </c>
      <c r="O19" s="21">
        <v>135</v>
      </c>
      <c r="P19" s="21">
        <f t="shared" si="6"/>
        <v>166.05</v>
      </c>
      <c r="Q19" s="21">
        <f t="shared" si="7"/>
        <v>1.9703703703703703</v>
      </c>
      <c r="R19" s="21">
        <v>200</v>
      </c>
      <c r="S19" s="21">
        <f t="shared" si="8"/>
        <v>246</v>
      </c>
      <c r="T19" s="21">
        <f t="shared" si="9"/>
        <v>1.33</v>
      </c>
      <c r="U19" s="45">
        <v>133</v>
      </c>
      <c r="V19" s="46">
        <f t="shared" si="10"/>
        <v>163.59</v>
      </c>
      <c r="W19" s="45">
        <f t="shared" si="11"/>
        <v>2</v>
      </c>
      <c r="X19" s="51">
        <v>133</v>
      </c>
      <c r="Y19" s="51">
        <f t="shared" si="12"/>
        <v>163.59</v>
      </c>
      <c r="Z19" s="45"/>
      <c r="AA19" s="21">
        <v>180</v>
      </c>
      <c r="AB19" s="22">
        <f t="shared" si="1"/>
        <v>221.4</v>
      </c>
      <c r="AC19" s="21">
        <f t="shared" si="13"/>
        <v>1.4777777777777779</v>
      </c>
      <c r="AD19" s="21">
        <v>200</v>
      </c>
      <c r="AE19" s="22">
        <f t="shared" si="14"/>
        <v>246</v>
      </c>
      <c r="AF19" s="21">
        <f t="shared" si="15"/>
        <v>1.33</v>
      </c>
      <c r="AG19" s="21">
        <v>190</v>
      </c>
      <c r="AH19" s="22">
        <f t="shared" si="16"/>
        <v>233.7</v>
      </c>
      <c r="AI19" s="21">
        <f t="shared" si="17"/>
        <v>1.4000000000000001</v>
      </c>
      <c r="AJ19" s="21">
        <v>170</v>
      </c>
      <c r="AK19" s="22">
        <f t="shared" si="18"/>
        <v>209.1</v>
      </c>
      <c r="AL19" s="21">
        <f t="shared" si="19"/>
        <v>1.5647058823529412</v>
      </c>
      <c r="AM19" s="21">
        <v>180</v>
      </c>
      <c r="AN19" s="22">
        <f t="shared" si="20"/>
        <v>221.4</v>
      </c>
      <c r="AO19" s="21">
        <f t="shared" si="21"/>
        <v>1.4777777777777779</v>
      </c>
      <c r="AP19" s="21">
        <v>200</v>
      </c>
      <c r="AQ19" s="21">
        <f t="shared" si="31"/>
        <v>246</v>
      </c>
      <c r="AR19" s="21">
        <f t="shared" si="23"/>
        <v>1.33</v>
      </c>
      <c r="AS19" s="21">
        <v>200</v>
      </c>
      <c r="AT19" s="21">
        <f t="shared" si="32"/>
        <v>246</v>
      </c>
      <c r="AU19" s="21">
        <f t="shared" si="25"/>
        <v>1.33</v>
      </c>
      <c r="AV19" s="21">
        <v>195</v>
      </c>
      <c r="AW19" s="22">
        <f t="shared" si="26"/>
        <v>239.85</v>
      </c>
      <c r="AX19" s="21">
        <f t="shared" si="27"/>
        <v>1.3641025641025641</v>
      </c>
      <c r="AY19" s="21">
        <v>180</v>
      </c>
      <c r="AZ19" s="21">
        <f t="shared" si="28"/>
        <v>221.4</v>
      </c>
      <c r="BA19" s="21">
        <f t="shared" si="29"/>
        <v>1.4777777777777779</v>
      </c>
    </row>
    <row r="20" spans="2:53" ht="18" customHeight="1" x14ac:dyDescent="0.25">
      <c r="B20" s="3">
        <v>15</v>
      </c>
      <c r="C20" s="249" t="s">
        <v>17</v>
      </c>
      <c r="D20" s="252" t="s">
        <v>24</v>
      </c>
      <c r="E20" s="4" t="s">
        <v>19</v>
      </c>
      <c r="F20" s="5">
        <v>3</v>
      </c>
      <c r="G20" s="1" t="s">
        <v>20</v>
      </c>
      <c r="H20" s="21">
        <f t="shared" si="2"/>
        <v>60.884999999999998</v>
      </c>
      <c r="I20" s="21">
        <v>65</v>
      </c>
      <c r="J20" s="22">
        <f t="shared" si="3"/>
        <v>79.95</v>
      </c>
      <c r="K20" s="21">
        <f t="shared" si="4"/>
        <v>2.2846153846153845</v>
      </c>
      <c r="L20" s="21">
        <v>60</v>
      </c>
      <c r="M20" s="21">
        <f t="shared" si="30"/>
        <v>73.8</v>
      </c>
      <c r="N20" s="21">
        <f t="shared" si="5"/>
        <v>2.4749999999999996</v>
      </c>
      <c r="O20" s="21">
        <v>50</v>
      </c>
      <c r="P20" s="21">
        <f t="shared" si="6"/>
        <v>61.5</v>
      </c>
      <c r="Q20" s="21">
        <f t="shared" si="7"/>
        <v>2.9699999999999998</v>
      </c>
      <c r="R20" s="21">
        <v>80</v>
      </c>
      <c r="S20" s="21">
        <f t="shared" si="8"/>
        <v>98.4</v>
      </c>
      <c r="T20" s="21">
        <f t="shared" si="9"/>
        <v>1.8562499999999997</v>
      </c>
      <c r="U20" s="45">
        <v>49.5</v>
      </c>
      <c r="V20" s="46">
        <f t="shared" si="10"/>
        <v>60.884999999999998</v>
      </c>
      <c r="W20" s="45">
        <f t="shared" si="11"/>
        <v>3</v>
      </c>
      <c r="X20" s="51">
        <v>49.5</v>
      </c>
      <c r="Y20" s="51">
        <f t="shared" si="12"/>
        <v>60.884999999999998</v>
      </c>
      <c r="Z20" s="45"/>
      <c r="AA20" s="21">
        <v>77</v>
      </c>
      <c r="AB20" s="22">
        <f t="shared" si="1"/>
        <v>94.71</v>
      </c>
      <c r="AC20" s="21">
        <f t="shared" si="13"/>
        <v>1.9285714285714288</v>
      </c>
      <c r="AD20" s="21">
        <v>80</v>
      </c>
      <c r="AE20" s="22">
        <f t="shared" si="14"/>
        <v>98.4</v>
      </c>
      <c r="AF20" s="21">
        <f t="shared" si="15"/>
        <v>1.8562499999999997</v>
      </c>
      <c r="AG20" s="21">
        <v>80</v>
      </c>
      <c r="AH20" s="22">
        <f t="shared" si="16"/>
        <v>98.4</v>
      </c>
      <c r="AI20" s="21">
        <f t="shared" si="17"/>
        <v>1.8562499999999997</v>
      </c>
      <c r="AJ20" s="21">
        <v>65</v>
      </c>
      <c r="AK20" s="22">
        <f t="shared" si="18"/>
        <v>79.95</v>
      </c>
      <c r="AL20" s="21">
        <f t="shared" si="19"/>
        <v>2.2846153846153845</v>
      </c>
      <c r="AM20" s="21">
        <v>65</v>
      </c>
      <c r="AN20" s="22">
        <f t="shared" si="20"/>
        <v>79.95</v>
      </c>
      <c r="AO20" s="21">
        <f t="shared" si="21"/>
        <v>2.2846153846153845</v>
      </c>
      <c r="AP20" s="21">
        <v>70</v>
      </c>
      <c r="AQ20" s="21">
        <f t="shared" si="31"/>
        <v>86.1</v>
      </c>
      <c r="AR20" s="21">
        <f t="shared" si="23"/>
        <v>2.1214285714285714</v>
      </c>
      <c r="AS20" s="21">
        <v>60</v>
      </c>
      <c r="AT20" s="21">
        <f t="shared" si="32"/>
        <v>73.8</v>
      </c>
      <c r="AU20" s="21">
        <f t="shared" si="25"/>
        <v>2.4749999999999996</v>
      </c>
      <c r="AV20" s="21">
        <v>80</v>
      </c>
      <c r="AW20" s="22">
        <f t="shared" si="26"/>
        <v>98.4</v>
      </c>
      <c r="AX20" s="21">
        <f t="shared" si="27"/>
        <v>1.8562499999999997</v>
      </c>
      <c r="AY20" s="21">
        <v>75</v>
      </c>
      <c r="AZ20" s="21">
        <f t="shared" si="28"/>
        <v>92.25</v>
      </c>
      <c r="BA20" s="21">
        <f t="shared" si="29"/>
        <v>1.98</v>
      </c>
    </row>
    <row r="21" spans="2:53" x14ac:dyDescent="0.25">
      <c r="B21" s="3">
        <v>16</v>
      </c>
      <c r="C21" s="250"/>
      <c r="D21" s="253"/>
      <c r="E21" s="4" t="s">
        <v>21</v>
      </c>
      <c r="F21" s="5">
        <v>2</v>
      </c>
      <c r="G21" s="1" t="s">
        <v>20</v>
      </c>
      <c r="H21" s="21">
        <f t="shared" si="2"/>
        <v>83.64</v>
      </c>
      <c r="I21" s="21">
        <v>75</v>
      </c>
      <c r="J21" s="22">
        <f t="shared" si="3"/>
        <v>92.25</v>
      </c>
      <c r="K21" s="21">
        <f t="shared" si="4"/>
        <v>1.8133333333333332</v>
      </c>
      <c r="L21" s="21">
        <v>90</v>
      </c>
      <c r="M21" s="21">
        <f t="shared" si="30"/>
        <v>110.7</v>
      </c>
      <c r="N21" s="21">
        <f t="shared" si="5"/>
        <v>1.5111111111111111</v>
      </c>
      <c r="O21" s="21">
        <v>70</v>
      </c>
      <c r="P21" s="21">
        <f t="shared" si="6"/>
        <v>86.1</v>
      </c>
      <c r="Q21" s="21">
        <f t="shared" si="7"/>
        <v>1.9428571428571431</v>
      </c>
      <c r="R21" s="21">
        <v>110</v>
      </c>
      <c r="S21" s="21">
        <f t="shared" si="8"/>
        <v>135.30000000000001</v>
      </c>
      <c r="T21" s="21">
        <f t="shared" si="9"/>
        <v>1.2363636363636363</v>
      </c>
      <c r="U21" s="45">
        <v>68</v>
      </c>
      <c r="V21" s="46">
        <f t="shared" si="10"/>
        <v>83.64</v>
      </c>
      <c r="W21" s="45">
        <f t="shared" si="11"/>
        <v>2</v>
      </c>
      <c r="X21" s="51">
        <v>68</v>
      </c>
      <c r="Y21" s="51">
        <f t="shared" si="12"/>
        <v>83.64</v>
      </c>
      <c r="Z21" s="45"/>
      <c r="AA21" s="21">
        <v>105</v>
      </c>
      <c r="AB21" s="22">
        <f t="shared" si="1"/>
        <v>129.15</v>
      </c>
      <c r="AC21" s="21">
        <f t="shared" si="13"/>
        <v>1.2952380952380953</v>
      </c>
      <c r="AD21" s="21">
        <v>110</v>
      </c>
      <c r="AE21" s="22">
        <f t="shared" si="14"/>
        <v>135.30000000000001</v>
      </c>
      <c r="AF21" s="21">
        <f t="shared" si="15"/>
        <v>1.2363636363636363</v>
      </c>
      <c r="AG21" s="21">
        <v>100</v>
      </c>
      <c r="AH21" s="22">
        <f t="shared" si="16"/>
        <v>123</v>
      </c>
      <c r="AI21" s="21">
        <f t="shared" si="17"/>
        <v>1.36</v>
      </c>
      <c r="AJ21" s="21">
        <v>85</v>
      </c>
      <c r="AK21" s="22">
        <f t="shared" si="18"/>
        <v>104.55</v>
      </c>
      <c r="AL21" s="21">
        <f t="shared" si="19"/>
        <v>1.6</v>
      </c>
      <c r="AM21" s="21">
        <v>75</v>
      </c>
      <c r="AN21" s="22">
        <f t="shared" si="20"/>
        <v>92.25</v>
      </c>
      <c r="AO21" s="21">
        <f t="shared" si="21"/>
        <v>1.8133333333333332</v>
      </c>
      <c r="AP21" s="21">
        <v>100</v>
      </c>
      <c r="AQ21" s="21">
        <f t="shared" si="31"/>
        <v>123</v>
      </c>
      <c r="AR21" s="21">
        <f t="shared" si="23"/>
        <v>1.36</v>
      </c>
      <c r="AS21" s="21">
        <v>100</v>
      </c>
      <c r="AT21" s="21">
        <f t="shared" si="32"/>
        <v>123</v>
      </c>
      <c r="AU21" s="21">
        <f t="shared" si="25"/>
        <v>1.36</v>
      </c>
      <c r="AV21" s="21">
        <v>95</v>
      </c>
      <c r="AW21" s="22">
        <f t="shared" si="26"/>
        <v>116.85</v>
      </c>
      <c r="AX21" s="21">
        <f t="shared" si="27"/>
        <v>1.4315789473684211</v>
      </c>
      <c r="AY21" s="21">
        <v>80</v>
      </c>
      <c r="AZ21" s="21">
        <f t="shared" si="28"/>
        <v>98.4</v>
      </c>
      <c r="BA21" s="21">
        <f t="shared" si="29"/>
        <v>1.7</v>
      </c>
    </row>
    <row r="22" spans="2:53" x14ac:dyDescent="0.25">
      <c r="B22" s="3">
        <v>17</v>
      </c>
      <c r="C22" s="250"/>
      <c r="D22" s="253"/>
      <c r="E22" s="4" t="s">
        <v>22</v>
      </c>
      <c r="F22" s="5">
        <v>2</v>
      </c>
      <c r="G22" s="1" t="s">
        <v>20</v>
      </c>
      <c r="H22" s="21">
        <f t="shared" si="2"/>
        <v>92.25</v>
      </c>
      <c r="I22" s="21">
        <v>110</v>
      </c>
      <c r="J22" s="22">
        <f t="shared" si="3"/>
        <v>135.30000000000001</v>
      </c>
      <c r="K22" s="21">
        <f t="shared" si="4"/>
        <v>1.3636363636363635</v>
      </c>
      <c r="L22" s="21">
        <v>100</v>
      </c>
      <c r="M22" s="21">
        <f t="shared" si="30"/>
        <v>123</v>
      </c>
      <c r="N22" s="21">
        <f t="shared" si="5"/>
        <v>1.5</v>
      </c>
      <c r="O22" s="21">
        <v>75</v>
      </c>
      <c r="P22" s="21">
        <f t="shared" si="6"/>
        <v>92.25</v>
      </c>
      <c r="Q22" s="21">
        <f t="shared" si="7"/>
        <v>2</v>
      </c>
      <c r="R22" s="21">
        <v>140</v>
      </c>
      <c r="S22" s="21">
        <f t="shared" si="8"/>
        <v>172.2</v>
      </c>
      <c r="T22" s="21">
        <f t="shared" si="9"/>
        <v>1.0714285714285714</v>
      </c>
      <c r="U22" s="45">
        <v>75</v>
      </c>
      <c r="V22" s="46">
        <f t="shared" si="10"/>
        <v>92.25</v>
      </c>
      <c r="W22" s="45">
        <f t="shared" si="11"/>
        <v>2</v>
      </c>
      <c r="X22" s="51">
        <v>75</v>
      </c>
      <c r="Y22" s="51">
        <f t="shared" si="12"/>
        <v>92.25</v>
      </c>
      <c r="Z22" s="45"/>
      <c r="AA22" s="21">
        <v>145</v>
      </c>
      <c r="AB22" s="22">
        <f t="shared" si="1"/>
        <v>178.35</v>
      </c>
      <c r="AC22" s="21">
        <f t="shared" si="13"/>
        <v>1.0344827586206897</v>
      </c>
      <c r="AD22" s="21">
        <v>140</v>
      </c>
      <c r="AE22" s="22">
        <f t="shared" si="14"/>
        <v>172.2</v>
      </c>
      <c r="AF22" s="21">
        <f t="shared" si="15"/>
        <v>1.0714285714285714</v>
      </c>
      <c r="AG22" s="21">
        <v>125</v>
      </c>
      <c r="AH22" s="22">
        <f t="shared" si="16"/>
        <v>153.75</v>
      </c>
      <c r="AI22" s="21">
        <f t="shared" si="17"/>
        <v>1.2</v>
      </c>
      <c r="AJ22" s="21">
        <v>110</v>
      </c>
      <c r="AK22" s="22">
        <f t="shared" si="18"/>
        <v>135.30000000000001</v>
      </c>
      <c r="AL22" s="21">
        <f t="shared" si="19"/>
        <v>1.3636363636363635</v>
      </c>
      <c r="AM22" s="21">
        <v>110</v>
      </c>
      <c r="AN22" s="22">
        <f t="shared" si="20"/>
        <v>135.30000000000001</v>
      </c>
      <c r="AO22" s="21">
        <f t="shared" si="21"/>
        <v>1.3636363636363635</v>
      </c>
      <c r="AP22" s="21">
        <v>125</v>
      </c>
      <c r="AQ22" s="21">
        <f t="shared" si="31"/>
        <v>153.75</v>
      </c>
      <c r="AR22" s="21">
        <f t="shared" si="23"/>
        <v>1.2</v>
      </c>
      <c r="AS22" s="21">
        <v>140</v>
      </c>
      <c r="AT22" s="21">
        <f t="shared" si="32"/>
        <v>172.2</v>
      </c>
      <c r="AU22" s="21">
        <f t="shared" si="25"/>
        <v>1.0714285714285714</v>
      </c>
      <c r="AV22" s="21">
        <v>130</v>
      </c>
      <c r="AW22" s="22">
        <f t="shared" si="26"/>
        <v>159.9</v>
      </c>
      <c r="AX22" s="21">
        <f t="shared" si="27"/>
        <v>1.1538461538461537</v>
      </c>
      <c r="AY22" s="21">
        <v>100</v>
      </c>
      <c r="AZ22" s="21">
        <f t="shared" si="28"/>
        <v>123</v>
      </c>
      <c r="BA22" s="21">
        <f t="shared" si="29"/>
        <v>1.5</v>
      </c>
    </row>
    <row r="23" spans="2:53" x14ac:dyDescent="0.25">
      <c r="B23" s="3">
        <v>18</v>
      </c>
      <c r="C23" s="251"/>
      <c r="D23" s="254"/>
      <c r="E23" s="4" t="s">
        <v>23</v>
      </c>
      <c r="F23" s="5">
        <v>1</v>
      </c>
      <c r="G23" s="1" t="s">
        <v>20</v>
      </c>
      <c r="H23" s="21">
        <f t="shared" si="2"/>
        <v>135.30000000000001</v>
      </c>
      <c r="I23" s="21">
        <v>160</v>
      </c>
      <c r="J23" s="22">
        <f t="shared" si="3"/>
        <v>196.8</v>
      </c>
      <c r="K23" s="21">
        <f t="shared" si="4"/>
        <v>0.6875</v>
      </c>
      <c r="L23" s="21">
        <v>110</v>
      </c>
      <c r="M23" s="21">
        <f t="shared" si="30"/>
        <v>135.30000000000001</v>
      </c>
      <c r="N23" s="21">
        <f t="shared" si="5"/>
        <v>1</v>
      </c>
      <c r="O23" s="21">
        <v>115</v>
      </c>
      <c r="P23" s="21">
        <f t="shared" si="6"/>
        <v>141.44999999999999</v>
      </c>
      <c r="Q23" s="21">
        <f t="shared" si="7"/>
        <v>0.95652173913043492</v>
      </c>
      <c r="R23" s="21">
        <v>200</v>
      </c>
      <c r="S23" s="21">
        <f t="shared" si="8"/>
        <v>246</v>
      </c>
      <c r="T23" s="21">
        <f t="shared" si="9"/>
        <v>0.55000000000000004</v>
      </c>
      <c r="U23" s="45">
        <v>116</v>
      </c>
      <c r="V23" s="46">
        <f t="shared" si="10"/>
        <v>142.68</v>
      </c>
      <c r="W23" s="45">
        <f t="shared" si="11"/>
        <v>0.94827586206896552</v>
      </c>
      <c r="X23" s="51">
        <v>116</v>
      </c>
      <c r="Y23" s="51">
        <f t="shared" si="12"/>
        <v>142.68</v>
      </c>
      <c r="Z23" s="45"/>
      <c r="AA23" s="21">
        <v>180</v>
      </c>
      <c r="AB23" s="22">
        <f t="shared" si="1"/>
        <v>221.4</v>
      </c>
      <c r="AC23" s="21">
        <f t="shared" si="13"/>
        <v>0.61111111111111116</v>
      </c>
      <c r="AD23" s="21">
        <v>180</v>
      </c>
      <c r="AE23" s="22">
        <f t="shared" si="14"/>
        <v>221.4</v>
      </c>
      <c r="AF23" s="21">
        <f t="shared" si="15"/>
        <v>0.61111111111111116</v>
      </c>
      <c r="AG23" s="21">
        <v>190</v>
      </c>
      <c r="AH23" s="22">
        <f t="shared" si="16"/>
        <v>233.7</v>
      </c>
      <c r="AI23" s="21">
        <f t="shared" si="17"/>
        <v>0.57894736842105265</v>
      </c>
      <c r="AJ23" s="21">
        <v>160</v>
      </c>
      <c r="AK23" s="22">
        <f t="shared" si="18"/>
        <v>196.8</v>
      </c>
      <c r="AL23" s="21">
        <f t="shared" si="19"/>
        <v>0.6875</v>
      </c>
      <c r="AM23" s="21">
        <v>180</v>
      </c>
      <c r="AN23" s="22">
        <f t="shared" si="20"/>
        <v>221.4</v>
      </c>
      <c r="AO23" s="21">
        <f t="shared" si="21"/>
        <v>0.61111111111111116</v>
      </c>
      <c r="AP23" s="21">
        <v>200</v>
      </c>
      <c r="AQ23" s="21">
        <f t="shared" si="31"/>
        <v>246</v>
      </c>
      <c r="AR23" s="21">
        <f t="shared" si="23"/>
        <v>0.55000000000000004</v>
      </c>
      <c r="AS23" s="21">
        <v>180</v>
      </c>
      <c r="AT23" s="21">
        <f t="shared" si="32"/>
        <v>221.4</v>
      </c>
      <c r="AU23" s="21">
        <f t="shared" si="25"/>
        <v>0.61111111111111116</v>
      </c>
      <c r="AV23" s="21">
        <v>190</v>
      </c>
      <c r="AW23" s="22">
        <f t="shared" si="26"/>
        <v>233.7</v>
      </c>
      <c r="AX23" s="21">
        <f t="shared" si="27"/>
        <v>0.57894736842105265</v>
      </c>
      <c r="AY23" s="21">
        <v>150</v>
      </c>
      <c r="AZ23" s="21">
        <f t="shared" si="28"/>
        <v>184.5</v>
      </c>
      <c r="BA23" s="21">
        <f t="shared" si="29"/>
        <v>0.73333333333333339</v>
      </c>
    </row>
    <row r="24" spans="2:53" x14ac:dyDescent="0.25">
      <c r="B24" s="3">
        <v>19</v>
      </c>
      <c r="C24" s="249" t="s">
        <v>25</v>
      </c>
      <c r="D24" s="249" t="s">
        <v>26</v>
      </c>
      <c r="E24" s="4" t="s">
        <v>27</v>
      </c>
      <c r="F24" s="5">
        <v>6</v>
      </c>
      <c r="G24" s="1" t="s">
        <v>7</v>
      </c>
      <c r="H24" s="21">
        <f t="shared" si="2"/>
        <v>1719.54</v>
      </c>
      <c r="I24" s="21">
        <v>1890</v>
      </c>
      <c r="J24" s="22">
        <f t="shared" si="3"/>
        <v>2324.6999999999998</v>
      </c>
      <c r="K24" s="21">
        <f t="shared" si="4"/>
        <v>4.4380952380952383</v>
      </c>
      <c r="L24" s="21">
        <v>2200</v>
      </c>
      <c r="M24" s="21">
        <f t="shared" si="30"/>
        <v>2706</v>
      </c>
      <c r="N24" s="21">
        <f t="shared" si="5"/>
        <v>3.812727272727273</v>
      </c>
      <c r="O24" s="21">
        <v>1400</v>
      </c>
      <c r="P24" s="21">
        <f t="shared" si="6"/>
        <v>1722</v>
      </c>
      <c r="Q24" s="21">
        <f t="shared" si="7"/>
        <v>5.9914285714285711</v>
      </c>
      <c r="R24" s="21">
        <v>2400</v>
      </c>
      <c r="S24" s="21">
        <f t="shared" si="8"/>
        <v>2952</v>
      </c>
      <c r="T24" s="21">
        <f t="shared" si="9"/>
        <v>3.4950000000000001</v>
      </c>
      <c r="U24" s="45">
        <v>1398</v>
      </c>
      <c r="V24" s="46">
        <f t="shared" si="10"/>
        <v>1719.54</v>
      </c>
      <c r="W24" s="45">
        <f t="shared" si="11"/>
        <v>6</v>
      </c>
      <c r="X24" s="51">
        <v>1398</v>
      </c>
      <c r="Y24" s="51">
        <f t="shared" si="12"/>
        <v>1719.54</v>
      </c>
      <c r="Z24" s="45"/>
      <c r="AA24" s="21">
        <v>2350</v>
      </c>
      <c r="AB24" s="22">
        <f t="shared" si="1"/>
        <v>2890.5</v>
      </c>
      <c r="AC24" s="21">
        <f t="shared" si="13"/>
        <v>3.5693617021276598</v>
      </c>
      <c r="AD24" s="21">
        <v>2000</v>
      </c>
      <c r="AE24" s="22">
        <f t="shared" si="14"/>
        <v>2460</v>
      </c>
      <c r="AF24" s="21">
        <f t="shared" si="15"/>
        <v>4.194</v>
      </c>
      <c r="AG24" s="21">
        <v>2200</v>
      </c>
      <c r="AH24" s="22">
        <f t="shared" si="16"/>
        <v>2706</v>
      </c>
      <c r="AI24" s="21">
        <f t="shared" si="17"/>
        <v>3.812727272727273</v>
      </c>
      <c r="AJ24" s="21">
        <v>2200</v>
      </c>
      <c r="AK24" s="22">
        <f t="shared" si="18"/>
        <v>2706</v>
      </c>
      <c r="AL24" s="21">
        <f t="shared" si="19"/>
        <v>3.812727272727273</v>
      </c>
      <c r="AM24" s="21">
        <v>2100</v>
      </c>
      <c r="AN24" s="22">
        <f t="shared" si="20"/>
        <v>2583</v>
      </c>
      <c r="AO24" s="21">
        <f t="shared" si="21"/>
        <v>3.9942857142857142</v>
      </c>
      <c r="AP24" s="21">
        <v>2000</v>
      </c>
      <c r="AQ24" s="21">
        <f t="shared" si="31"/>
        <v>2460</v>
      </c>
      <c r="AR24" s="21">
        <f t="shared" si="23"/>
        <v>4.194</v>
      </c>
      <c r="AS24" s="21">
        <v>1750</v>
      </c>
      <c r="AT24" s="21">
        <f t="shared" si="32"/>
        <v>2152.5</v>
      </c>
      <c r="AU24" s="21">
        <f t="shared" si="25"/>
        <v>4.7931428571428567</v>
      </c>
      <c r="AV24" s="21">
        <v>2200</v>
      </c>
      <c r="AW24" s="22">
        <f t="shared" si="26"/>
        <v>2706</v>
      </c>
      <c r="AX24" s="21">
        <f t="shared" si="27"/>
        <v>3.812727272727273</v>
      </c>
      <c r="AY24" s="21">
        <v>2300</v>
      </c>
      <c r="AZ24" s="21">
        <f t="shared" si="28"/>
        <v>2829</v>
      </c>
      <c r="BA24" s="21">
        <f t="shared" si="29"/>
        <v>3.6469565217391304</v>
      </c>
    </row>
    <row r="25" spans="2:53" x14ac:dyDescent="0.25">
      <c r="B25" s="3">
        <v>20</v>
      </c>
      <c r="C25" s="250"/>
      <c r="D25" s="250"/>
      <c r="E25" s="4" t="s">
        <v>28</v>
      </c>
      <c r="F25" s="5">
        <v>5</v>
      </c>
      <c r="G25" s="1" t="s">
        <v>7</v>
      </c>
      <c r="H25" s="21">
        <f t="shared" si="2"/>
        <v>1965.54</v>
      </c>
      <c r="I25" s="21">
        <v>2390</v>
      </c>
      <c r="J25" s="22">
        <f t="shared" si="3"/>
        <v>2939.7</v>
      </c>
      <c r="K25" s="21">
        <f t="shared" si="4"/>
        <v>3.3430962343096238</v>
      </c>
      <c r="L25" s="21">
        <v>2400</v>
      </c>
      <c r="M25" s="21">
        <f t="shared" si="30"/>
        <v>2952</v>
      </c>
      <c r="N25" s="21">
        <f t="shared" si="5"/>
        <v>3.3291666666666666</v>
      </c>
      <c r="O25" s="21">
        <v>1600</v>
      </c>
      <c r="P25" s="21">
        <f t="shared" si="6"/>
        <v>1968</v>
      </c>
      <c r="Q25" s="21">
        <f t="shared" si="7"/>
        <v>4.9937500000000004</v>
      </c>
      <c r="R25" s="21">
        <v>2600</v>
      </c>
      <c r="S25" s="21">
        <f t="shared" si="8"/>
        <v>3198</v>
      </c>
      <c r="T25" s="21">
        <f t="shared" si="9"/>
        <v>3.0730769230769228</v>
      </c>
      <c r="U25" s="45">
        <v>1598</v>
      </c>
      <c r="V25" s="46">
        <f t="shared" si="10"/>
        <v>1965.54</v>
      </c>
      <c r="W25" s="45">
        <f t="shared" si="11"/>
        <v>5</v>
      </c>
      <c r="X25" s="51">
        <v>1598</v>
      </c>
      <c r="Y25" s="51">
        <f t="shared" si="12"/>
        <v>1965.54</v>
      </c>
      <c r="Z25" s="45"/>
      <c r="AA25" s="21">
        <v>2570</v>
      </c>
      <c r="AB25" s="22">
        <f t="shared" si="1"/>
        <v>3161.1</v>
      </c>
      <c r="AC25" s="21">
        <f t="shared" si="13"/>
        <v>3.1089494163424125</v>
      </c>
      <c r="AD25" s="21">
        <v>2500</v>
      </c>
      <c r="AE25" s="22">
        <f t="shared" si="14"/>
        <v>3075</v>
      </c>
      <c r="AF25" s="21">
        <f t="shared" si="15"/>
        <v>3.1959999999999997</v>
      </c>
      <c r="AG25" s="21">
        <v>2400</v>
      </c>
      <c r="AH25" s="22">
        <f t="shared" si="16"/>
        <v>2952</v>
      </c>
      <c r="AI25" s="21">
        <f t="shared" si="17"/>
        <v>3.3291666666666666</v>
      </c>
      <c r="AJ25" s="21">
        <v>2400</v>
      </c>
      <c r="AK25" s="22">
        <f t="shared" si="18"/>
        <v>2952</v>
      </c>
      <c r="AL25" s="21">
        <f t="shared" si="19"/>
        <v>3.3291666666666666</v>
      </c>
      <c r="AM25" s="21">
        <v>2300</v>
      </c>
      <c r="AN25" s="22">
        <f t="shared" si="20"/>
        <v>2829</v>
      </c>
      <c r="AO25" s="21">
        <f t="shared" si="21"/>
        <v>3.4739130434782606</v>
      </c>
      <c r="AP25" s="21">
        <v>2200</v>
      </c>
      <c r="AQ25" s="21">
        <f t="shared" si="31"/>
        <v>2706</v>
      </c>
      <c r="AR25" s="21">
        <f t="shared" si="23"/>
        <v>3.6318181818181818</v>
      </c>
      <c r="AS25" s="21">
        <v>2200</v>
      </c>
      <c r="AT25" s="21">
        <f t="shared" si="32"/>
        <v>2706</v>
      </c>
      <c r="AU25" s="21">
        <f t="shared" si="25"/>
        <v>3.6318181818181818</v>
      </c>
      <c r="AV25" s="21">
        <v>2450</v>
      </c>
      <c r="AW25" s="22">
        <f t="shared" si="26"/>
        <v>3013.5</v>
      </c>
      <c r="AX25" s="21">
        <f t="shared" si="27"/>
        <v>3.2612244897959179</v>
      </c>
      <c r="AY25" s="21">
        <v>2500</v>
      </c>
      <c r="AZ25" s="21">
        <f t="shared" si="28"/>
        <v>3075</v>
      </c>
      <c r="BA25" s="21">
        <f t="shared" si="29"/>
        <v>3.1959999999999997</v>
      </c>
    </row>
    <row r="26" spans="2:53" x14ac:dyDescent="0.25">
      <c r="B26" s="3">
        <v>21</v>
      </c>
      <c r="C26" s="251"/>
      <c r="D26" s="251"/>
      <c r="E26" s="4" t="s">
        <v>21</v>
      </c>
      <c r="F26" s="5">
        <v>1</v>
      </c>
      <c r="G26" s="1" t="s">
        <v>7</v>
      </c>
      <c r="H26" s="21">
        <f t="shared" si="2"/>
        <v>2397.27</v>
      </c>
      <c r="I26" s="21">
        <v>3490</v>
      </c>
      <c r="J26" s="22">
        <f t="shared" si="3"/>
        <v>4292.7</v>
      </c>
      <c r="K26" s="21">
        <f t="shared" si="4"/>
        <v>0.55845272206303731</v>
      </c>
      <c r="L26" s="21">
        <v>2700</v>
      </c>
      <c r="M26" s="21">
        <f t="shared" si="30"/>
        <v>3321</v>
      </c>
      <c r="N26" s="21">
        <f t="shared" si="5"/>
        <v>0.72185185185185186</v>
      </c>
      <c r="O26" s="21">
        <v>1950</v>
      </c>
      <c r="P26" s="21">
        <f t="shared" si="6"/>
        <v>2398.5</v>
      </c>
      <c r="Q26" s="21">
        <f t="shared" si="7"/>
        <v>0.99948717948717947</v>
      </c>
      <c r="R26" s="21">
        <v>3500</v>
      </c>
      <c r="S26" s="21">
        <f t="shared" si="8"/>
        <v>4305</v>
      </c>
      <c r="T26" s="21">
        <f t="shared" si="9"/>
        <v>0.55685714285714283</v>
      </c>
      <c r="U26" s="45">
        <v>1949</v>
      </c>
      <c r="V26" s="46">
        <f t="shared" si="10"/>
        <v>2397.27</v>
      </c>
      <c r="W26" s="45">
        <f t="shared" si="11"/>
        <v>1</v>
      </c>
      <c r="X26" s="51">
        <v>1949</v>
      </c>
      <c r="Y26" s="51">
        <f t="shared" si="12"/>
        <v>2397.27</v>
      </c>
      <c r="Z26" s="45"/>
      <c r="AA26" s="21">
        <v>3500</v>
      </c>
      <c r="AB26" s="22">
        <f t="shared" si="1"/>
        <v>4305</v>
      </c>
      <c r="AC26" s="21">
        <f t="shared" si="13"/>
        <v>0.55685714285714283</v>
      </c>
      <c r="AD26" s="21">
        <v>3500</v>
      </c>
      <c r="AE26" s="22">
        <f t="shared" si="14"/>
        <v>4305</v>
      </c>
      <c r="AF26" s="21">
        <f t="shared" si="15"/>
        <v>0.55685714285714283</v>
      </c>
      <c r="AG26" s="21">
        <v>2500</v>
      </c>
      <c r="AH26" s="22">
        <f t="shared" si="16"/>
        <v>3075</v>
      </c>
      <c r="AI26" s="21">
        <f t="shared" si="17"/>
        <v>0.77959999999999996</v>
      </c>
      <c r="AJ26" s="21">
        <v>3200</v>
      </c>
      <c r="AK26" s="22">
        <f t="shared" si="18"/>
        <v>3936</v>
      </c>
      <c r="AL26" s="21">
        <f t="shared" si="19"/>
        <v>0.60906249999999995</v>
      </c>
      <c r="AM26" s="21">
        <v>2900</v>
      </c>
      <c r="AN26" s="22">
        <f t="shared" si="20"/>
        <v>3567</v>
      </c>
      <c r="AO26" s="21">
        <f t="shared" si="21"/>
        <v>0.67206896551724138</v>
      </c>
      <c r="AP26" s="21">
        <v>3000</v>
      </c>
      <c r="AQ26" s="21">
        <f t="shared" si="31"/>
        <v>3690</v>
      </c>
      <c r="AR26" s="21">
        <f t="shared" si="23"/>
        <v>0.64966666666666661</v>
      </c>
      <c r="AS26" s="21">
        <v>2500</v>
      </c>
      <c r="AT26" s="21">
        <f t="shared" si="32"/>
        <v>3075</v>
      </c>
      <c r="AU26" s="21">
        <f t="shared" si="25"/>
        <v>0.77959999999999996</v>
      </c>
      <c r="AV26" s="21">
        <v>3300</v>
      </c>
      <c r="AW26" s="22">
        <f t="shared" si="26"/>
        <v>4059</v>
      </c>
      <c r="AX26" s="21">
        <f t="shared" si="27"/>
        <v>0.59060606060606058</v>
      </c>
      <c r="AY26" s="21">
        <v>3300</v>
      </c>
      <c r="AZ26" s="21">
        <f t="shared" si="28"/>
        <v>4059</v>
      </c>
      <c r="BA26" s="21">
        <f t="shared" si="29"/>
        <v>0.59060606060606058</v>
      </c>
    </row>
    <row r="27" spans="2:53" ht="16.5" customHeight="1" x14ac:dyDescent="0.25">
      <c r="B27" s="3">
        <v>22</v>
      </c>
      <c r="C27" s="249" t="s">
        <v>29</v>
      </c>
      <c r="D27" s="252" t="s">
        <v>30</v>
      </c>
      <c r="E27" s="4" t="s">
        <v>27</v>
      </c>
      <c r="F27" s="5">
        <v>3</v>
      </c>
      <c r="G27" s="1" t="s">
        <v>20</v>
      </c>
      <c r="H27" s="21">
        <f t="shared" si="2"/>
        <v>48.585000000000001</v>
      </c>
      <c r="I27" s="21">
        <v>45</v>
      </c>
      <c r="J27" s="22">
        <f t="shared" si="3"/>
        <v>55.35</v>
      </c>
      <c r="K27" s="21">
        <f t="shared" si="4"/>
        <v>2.6333333333333333</v>
      </c>
      <c r="L27" s="21">
        <v>65</v>
      </c>
      <c r="M27" s="21">
        <f t="shared" si="30"/>
        <v>79.95</v>
      </c>
      <c r="N27" s="21">
        <f t="shared" si="5"/>
        <v>1.8230769230769228</v>
      </c>
      <c r="O27" s="21">
        <v>40</v>
      </c>
      <c r="P27" s="21">
        <f t="shared" si="6"/>
        <v>49.2</v>
      </c>
      <c r="Q27" s="21">
        <f t="shared" si="7"/>
        <v>2.9624999999999999</v>
      </c>
      <c r="R27" s="21">
        <v>60</v>
      </c>
      <c r="S27" s="21">
        <f t="shared" si="8"/>
        <v>73.8</v>
      </c>
      <c r="T27" s="21">
        <f t="shared" si="9"/>
        <v>1.9750000000000001</v>
      </c>
      <c r="U27" s="45">
        <v>39.5</v>
      </c>
      <c r="V27" s="46">
        <f t="shared" si="10"/>
        <v>48.585000000000001</v>
      </c>
      <c r="W27" s="45">
        <f t="shared" si="11"/>
        <v>3</v>
      </c>
      <c r="X27" s="51">
        <v>39.5</v>
      </c>
      <c r="Y27" s="51">
        <f t="shared" si="12"/>
        <v>48.585000000000001</v>
      </c>
      <c r="Z27" s="45"/>
      <c r="AA27" s="21">
        <v>60</v>
      </c>
      <c r="AB27" s="22">
        <f t="shared" si="1"/>
        <v>73.8</v>
      </c>
      <c r="AC27" s="21">
        <f t="shared" si="13"/>
        <v>1.9750000000000001</v>
      </c>
      <c r="AD27" s="21">
        <v>60</v>
      </c>
      <c r="AE27" s="22">
        <f t="shared" si="14"/>
        <v>73.8</v>
      </c>
      <c r="AF27" s="21">
        <f t="shared" si="15"/>
        <v>1.9750000000000001</v>
      </c>
      <c r="AG27" s="21">
        <v>60</v>
      </c>
      <c r="AH27" s="22">
        <f t="shared" si="16"/>
        <v>73.8</v>
      </c>
      <c r="AI27" s="21">
        <f t="shared" si="17"/>
        <v>1.9750000000000001</v>
      </c>
      <c r="AJ27" s="21">
        <v>60</v>
      </c>
      <c r="AK27" s="22">
        <f t="shared" si="18"/>
        <v>73.8</v>
      </c>
      <c r="AL27" s="21">
        <f t="shared" si="19"/>
        <v>1.9750000000000001</v>
      </c>
      <c r="AM27" s="21">
        <v>60</v>
      </c>
      <c r="AN27" s="22">
        <f t="shared" si="20"/>
        <v>73.8</v>
      </c>
      <c r="AO27" s="21">
        <f t="shared" si="21"/>
        <v>1.9750000000000001</v>
      </c>
      <c r="AP27" s="21">
        <v>50</v>
      </c>
      <c r="AQ27" s="21">
        <f t="shared" si="31"/>
        <v>61.5</v>
      </c>
      <c r="AR27" s="21">
        <f t="shared" si="23"/>
        <v>2.37</v>
      </c>
      <c r="AS27" s="21">
        <v>70</v>
      </c>
      <c r="AT27" s="21">
        <f t="shared" si="32"/>
        <v>86.1</v>
      </c>
      <c r="AU27" s="21">
        <f t="shared" si="25"/>
        <v>1.6928571428571428</v>
      </c>
      <c r="AV27" s="21">
        <v>70</v>
      </c>
      <c r="AW27" s="22">
        <f t="shared" si="26"/>
        <v>86.1</v>
      </c>
      <c r="AX27" s="21">
        <f t="shared" si="27"/>
        <v>1.6928571428571428</v>
      </c>
      <c r="AY27" s="21">
        <v>70</v>
      </c>
      <c r="AZ27" s="21">
        <f t="shared" si="28"/>
        <v>86.1</v>
      </c>
      <c r="BA27" s="21">
        <f t="shared" si="29"/>
        <v>1.6928571428571428</v>
      </c>
    </row>
    <row r="28" spans="2:53" x14ac:dyDescent="0.25">
      <c r="B28" s="3">
        <v>23</v>
      </c>
      <c r="C28" s="250"/>
      <c r="D28" s="253"/>
      <c r="E28" s="4" t="s">
        <v>28</v>
      </c>
      <c r="F28" s="5">
        <v>2.5</v>
      </c>
      <c r="G28" s="1" t="s">
        <v>20</v>
      </c>
      <c r="H28" s="21">
        <f t="shared" si="2"/>
        <v>60.884999999999998</v>
      </c>
      <c r="I28" s="21">
        <v>55</v>
      </c>
      <c r="J28" s="22">
        <f t="shared" si="3"/>
        <v>67.650000000000006</v>
      </c>
      <c r="K28" s="21">
        <f t="shared" si="4"/>
        <v>2.25</v>
      </c>
      <c r="L28" s="21">
        <v>80</v>
      </c>
      <c r="M28" s="21">
        <f t="shared" si="30"/>
        <v>98.4</v>
      </c>
      <c r="N28" s="21">
        <f t="shared" si="5"/>
        <v>1.5468749999999998</v>
      </c>
      <c r="O28" s="21">
        <v>50</v>
      </c>
      <c r="P28" s="21">
        <f t="shared" si="6"/>
        <v>61.5</v>
      </c>
      <c r="Q28" s="21">
        <f t="shared" si="7"/>
        <v>2.4750000000000001</v>
      </c>
      <c r="R28" s="21">
        <v>80</v>
      </c>
      <c r="S28" s="21">
        <f t="shared" si="8"/>
        <v>98.4</v>
      </c>
      <c r="T28" s="21">
        <f t="shared" si="9"/>
        <v>1.5468749999999998</v>
      </c>
      <c r="U28" s="45">
        <v>49.5</v>
      </c>
      <c r="V28" s="46">
        <f t="shared" si="10"/>
        <v>60.884999999999998</v>
      </c>
      <c r="W28" s="45">
        <f t="shared" si="11"/>
        <v>2.5</v>
      </c>
      <c r="X28" s="51">
        <v>49.5</v>
      </c>
      <c r="Y28" s="51">
        <f t="shared" si="12"/>
        <v>60.884999999999998</v>
      </c>
      <c r="Z28" s="45"/>
      <c r="AA28" s="21">
        <v>70</v>
      </c>
      <c r="AB28" s="22">
        <f t="shared" si="1"/>
        <v>86.1</v>
      </c>
      <c r="AC28" s="21">
        <f t="shared" si="13"/>
        <v>1.767857142857143</v>
      </c>
      <c r="AD28" s="21">
        <v>60</v>
      </c>
      <c r="AE28" s="22">
        <f t="shared" si="14"/>
        <v>73.8</v>
      </c>
      <c r="AF28" s="21">
        <f t="shared" si="15"/>
        <v>2.0625</v>
      </c>
      <c r="AG28" s="21">
        <v>75</v>
      </c>
      <c r="AH28" s="22">
        <f t="shared" si="16"/>
        <v>92.25</v>
      </c>
      <c r="AI28" s="21">
        <f t="shared" si="17"/>
        <v>1.6500000000000001</v>
      </c>
      <c r="AJ28" s="21">
        <v>65</v>
      </c>
      <c r="AK28" s="22">
        <f t="shared" si="18"/>
        <v>79.95</v>
      </c>
      <c r="AL28" s="21">
        <f t="shared" si="19"/>
        <v>1.9038461538461537</v>
      </c>
      <c r="AM28" s="21">
        <v>65</v>
      </c>
      <c r="AN28" s="22">
        <f t="shared" si="20"/>
        <v>79.95</v>
      </c>
      <c r="AO28" s="21">
        <f t="shared" si="21"/>
        <v>1.9038461538461537</v>
      </c>
      <c r="AP28" s="21">
        <v>60</v>
      </c>
      <c r="AQ28" s="21">
        <f t="shared" si="31"/>
        <v>73.8</v>
      </c>
      <c r="AR28" s="21">
        <f t="shared" si="23"/>
        <v>2.0625</v>
      </c>
      <c r="AS28" s="21">
        <v>90</v>
      </c>
      <c r="AT28" s="21">
        <f t="shared" si="32"/>
        <v>110.7</v>
      </c>
      <c r="AU28" s="21">
        <f t="shared" si="25"/>
        <v>1.3749999999999998</v>
      </c>
      <c r="AV28" s="21">
        <v>75</v>
      </c>
      <c r="AW28" s="22">
        <f t="shared" si="26"/>
        <v>92.25</v>
      </c>
      <c r="AX28" s="21">
        <f t="shared" si="27"/>
        <v>1.6500000000000001</v>
      </c>
      <c r="AY28" s="21">
        <v>70</v>
      </c>
      <c r="AZ28" s="21">
        <f t="shared" si="28"/>
        <v>86.1</v>
      </c>
      <c r="BA28" s="21">
        <f t="shared" si="29"/>
        <v>1.767857142857143</v>
      </c>
    </row>
    <row r="29" spans="2:53" x14ac:dyDescent="0.25">
      <c r="B29" s="3">
        <v>24</v>
      </c>
      <c r="C29" s="251"/>
      <c r="D29" s="254"/>
      <c r="E29" s="4" t="s">
        <v>21</v>
      </c>
      <c r="F29" s="5">
        <v>0.7</v>
      </c>
      <c r="G29" s="1" t="s">
        <v>20</v>
      </c>
      <c r="H29" s="21">
        <f t="shared" si="2"/>
        <v>79.95</v>
      </c>
      <c r="I29" s="21">
        <v>65</v>
      </c>
      <c r="J29" s="22">
        <f t="shared" si="3"/>
        <v>79.95</v>
      </c>
      <c r="K29" s="21">
        <f t="shared" si="4"/>
        <v>0.7</v>
      </c>
      <c r="L29" s="21">
        <v>100</v>
      </c>
      <c r="M29" s="21">
        <f t="shared" si="30"/>
        <v>123</v>
      </c>
      <c r="N29" s="21">
        <f t="shared" si="5"/>
        <v>0.45499999999999996</v>
      </c>
      <c r="O29" s="21">
        <v>70</v>
      </c>
      <c r="P29" s="21">
        <f t="shared" si="6"/>
        <v>86.1</v>
      </c>
      <c r="Q29" s="21">
        <f t="shared" si="7"/>
        <v>0.65</v>
      </c>
      <c r="R29" s="21">
        <v>90</v>
      </c>
      <c r="S29" s="21">
        <f t="shared" si="8"/>
        <v>110.7</v>
      </c>
      <c r="T29" s="21">
        <f t="shared" si="9"/>
        <v>0.50555555555555554</v>
      </c>
      <c r="U29" s="45">
        <v>69.5</v>
      </c>
      <c r="V29" s="46">
        <f t="shared" si="10"/>
        <v>85.484999999999999</v>
      </c>
      <c r="W29" s="45">
        <f t="shared" si="11"/>
        <v>0.65467625899280579</v>
      </c>
      <c r="X29" s="51">
        <v>69.5</v>
      </c>
      <c r="Y29" s="51">
        <f t="shared" si="12"/>
        <v>85.484999999999999</v>
      </c>
      <c r="Z29" s="45"/>
      <c r="AA29" s="21">
        <v>88</v>
      </c>
      <c r="AB29" s="22">
        <f t="shared" si="1"/>
        <v>108.24</v>
      </c>
      <c r="AC29" s="21">
        <f t="shared" si="13"/>
        <v>0.51704545454545447</v>
      </c>
      <c r="AD29" s="21">
        <v>100</v>
      </c>
      <c r="AE29" s="22">
        <f t="shared" si="14"/>
        <v>123</v>
      </c>
      <c r="AF29" s="21">
        <f t="shared" si="15"/>
        <v>0.45499999999999996</v>
      </c>
      <c r="AG29" s="21">
        <v>80</v>
      </c>
      <c r="AH29" s="22">
        <f t="shared" si="16"/>
        <v>98.4</v>
      </c>
      <c r="AI29" s="21">
        <f t="shared" si="17"/>
        <v>0.56874999999999998</v>
      </c>
      <c r="AJ29" s="21">
        <v>85</v>
      </c>
      <c r="AK29" s="34">
        <f t="shared" si="18"/>
        <v>104.55</v>
      </c>
      <c r="AL29" s="21">
        <f t="shared" si="19"/>
        <v>0.53529411764705881</v>
      </c>
      <c r="AM29" s="21">
        <v>75</v>
      </c>
      <c r="AN29" s="22">
        <f t="shared" si="20"/>
        <v>92.25</v>
      </c>
      <c r="AO29" s="21">
        <f t="shared" si="21"/>
        <v>0.60666666666666669</v>
      </c>
      <c r="AP29" s="21">
        <v>100</v>
      </c>
      <c r="AQ29" s="21">
        <f t="shared" si="31"/>
        <v>123</v>
      </c>
      <c r="AR29" s="21">
        <f t="shared" si="23"/>
        <v>0.45499999999999996</v>
      </c>
      <c r="AS29" s="21">
        <v>120</v>
      </c>
      <c r="AT29" s="21">
        <f t="shared" si="32"/>
        <v>147.6</v>
      </c>
      <c r="AU29" s="21">
        <f t="shared" si="25"/>
        <v>0.37916666666666671</v>
      </c>
      <c r="AV29" s="21">
        <v>95</v>
      </c>
      <c r="AW29" s="22">
        <f t="shared" si="26"/>
        <v>116.85</v>
      </c>
      <c r="AX29" s="21">
        <f t="shared" si="27"/>
        <v>0.47894736842105262</v>
      </c>
      <c r="AY29" s="21">
        <v>90</v>
      </c>
      <c r="AZ29" s="21">
        <f t="shared" si="28"/>
        <v>110.7</v>
      </c>
      <c r="BA29" s="21">
        <f t="shared" si="29"/>
        <v>0.50555555555555554</v>
      </c>
    </row>
    <row r="30" spans="2:53" x14ac:dyDescent="0.25">
      <c r="B30" s="3">
        <v>25</v>
      </c>
      <c r="C30" s="249" t="s">
        <v>31</v>
      </c>
      <c r="D30" s="249" t="s">
        <v>32</v>
      </c>
      <c r="E30" s="4" t="s">
        <v>33</v>
      </c>
      <c r="F30" s="5">
        <v>1</v>
      </c>
      <c r="G30" s="1" t="s">
        <v>7</v>
      </c>
      <c r="H30" s="21">
        <f t="shared" si="2"/>
        <v>307.5</v>
      </c>
      <c r="I30" s="21">
        <v>390</v>
      </c>
      <c r="J30" s="22">
        <f t="shared" si="3"/>
        <v>479.7</v>
      </c>
      <c r="K30" s="21">
        <f t="shared" si="4"/>
        <v>0.64102564102564108</v>
      </c>
      <c r="L30" s="21">
        <v>310</v>
      </c>
      <c r="M30" s="21">
        <f t="shared" si="30"/>
        <v>381.3</v>
      </c>
      <c r="N30" s="21">
        <f t="shared" si="5"/>
        <v>0.80645161290322576</v>
      </c>
      <c r="O30" s="21">
        <v>260</v>
      </c>
      <c r="P30" s="21">
        <f t="shared" si="6"/>
        <v>319.8</v>
      </c>
      <c r="Q30" s="21">
        <f t="shared" si="7"/>
        <v>0.96153846153846145</v>
      </c>
      <c r="R30" s="21">
        <v>460</v>
      </c>
      <c r="S30" s="21">
        <f t="shared" si="8"/>
        <v>565.79999999999995</v>
      </c>
      <c r="T30" s="21">
        <f t="shared" si="9"/>
        <v>0.5434782608695653</v>
      </c>
      <c r="U30" s="45">
        <v>250</v>
      </c>
      <c r="V30" s="46">
        <f t="shared" si="10"/>
        <v>307.5</v>
      </c>
      <c r="W30" s="45">
        <f t="shared" si="11"/>
        <v>1</v>
      </c>
      <c r="X30" s="51">
        <v>250</v>
      </c>
      <c r="Y30" s="51">
        <f t="shared" si="12"/>
        <v>307.5</v>
      </c>
      <c r="Z30" s="45"/>
      <c r="AA30" s="21">
        <v>450</v>
      </c>
      <c r="AB30" s="22">
        <f t="shared" si="1"/>
        <v>553.5</v>
      </c>
      <c r="AC30" s="21">
        <f t="shared" si="13"/>
        <v>0.55555555555555558</v>
      </c>
      <c r="AD30" s="21">
        <v>500</v>
      </c>
      <c r="AE30" s="22">
        <f t="shared" si="14"/>
        <v>615</v>
      </c>
      <c r="AF30" s="21">
        <f t="shared" si="15"/>
        <v>0.5</v>
      </c>
      <c r="AG30" s="21">
        <v>420</v>
      </c>
      <c r="AH30" s="22">
        <f t="shared" si="16"/>
        <v>516.6</v>
      </c>
      <c r="AI30" s="21">
        <f t="shared" si="17"/>
        <v>0.59523809523809523</v>
      </c>
      <c r="AJ30" s="21">
        <v>390</v>
      </c>
      <c r="AK30" s="22">
        <f t="shared" si="18"/>
        <v>479.7</v>
      </c>
      <c r="AL30" s="21">
        <f t="shared" si="19"/>
        <v>0.64102564102564108</v>
      </c>
      <c r="AM30" s="21">
        <v>400</v>
      </c>
      <c r="AN30" s="22">
        <f t="shared" si="20"/>
        <v>492</v>
      </c>
      <c r="AO30" s="21">
        <f t="shared" si="21"/>
        <v>0.625</v>
      </c>
      <c r="AP30" s="21">
        <v>400</v>
      </c>
      <c r="AQ30" s="21">
        <f t="shared" si="31"/>
        <v>492</v>
      </c>
      <c r="AR30" s="21">
        <f t="shared" si="23"/>
        <v>0.625</v>
      </c>
      <c r="AS30" s="21">
        <v>350</v>
      </c>
      <c r="AT30" s="21">
        <f t="shared" si="32"/>
        <v>430.5</v>
      </c>
      <c r="AU30" s="21">
        <f t="shared" si="25"/>
        <v>0.7142857142857143</v>
      </c>
      <c r="AV30" s="21">
        <v>550</v>
      </c>
      <c r="AW30" s="22">
        <f t="shared" si="26"/>
        <v>676.5</v>
      </c>
      <c r="AX30" s="21">
        <f t="shared" si="27"/>
        <v>0.45454545454545453</v>
      </c>
      <c r="AY30" s="21">
        <v>370</v>
      </c>
      <c r="AZ30" s="21">
        <f t="shared" si="28"/>
        <v>455.09999999999997</v>
      </c>
      <c r="BA30" s="21">
        <f t="shared" si="29"/>
        <v>0.67567567567567577</v>
      </c>
    </row>
    <row r="31" spans="2:53" x14ac:dyDescent="0.25">
      <c r="B31" s="3">
        <v>26</v>
      </c>
      <c r="C31" s="250"/>
      <c r="D31" s="250"/>
      <c r="E31" s="4" t="s">
        <v>34</v>
      </c>
      <c r="F31" s="5">
        <v>1</v>
      </c>
      <c r="G31" s="1" t="s">
        <v>7</v>
      </c>
      <c r="H31" s="21">
        <f t="shared" si="2"/>
        <v>332.1</v>
      </c>
      <c r="I31" s="21">
        <v>390</v>
      </c>
      <c r="J31" s="22">
        <f t="shared" si="3"/>
        <v>479.7</v>
      </c>
      <c r="K31" s="21">
        <f t="shared" si="4"/>
        <v>0.6923076923076924</v>
      </c>
      <c r="L31" s="21">
        <v>390</v>
      </c>
      <c r="M31" s="21">
        <f t="shared" si="30"/>
        <v>479.7</v>
      </c>
      <c r="N31" s="21">
        <f t="shared" si="5"/>
        <v>0.6923076923076924</v>
      </c>
      <c r="O31" s="21">
        <v>280</v>
      </c>
      <c r="P31" s="21">
        <f t="shared" si="6"/>
        <v>344.4</v>
      </c>
      <c r="Q31" s="21">
        <f t="shared" si="7"/>
        <v>0.96428571428571441</v>
      </c>
      <c r="R31" s="21">
        <v>490</v>
      </c>
      <c r="S31" s="21">
        <f t="shared" si="8"/>
        <v>602.70000000000005</v>
      </c>
      <c r="T31" s="21">
        <f t="shared" si="9"/>
        <v>0.55102040816326525</v>
      </c>
      <c r="U31" s="45">
        <v>270</v>
      </c>
      <c r="V31" s="46">
        <f t="shared" si="10"/>
        <v>332.1</v>
      </c>
      <c r="W31" s="45">
        <f t="shared" si="11"/>
        <v>1</v>
      </c>
      <c r="X31" s="51">
        <v>270</v>
      </c>
      <c r="Y31" s="51">
        <f t="shared" si="12"/>
        <v>332.1</v>
      </c>
      <c r="Z31" s="45"/>
      <c r="AA31" s="21">
        <v>460</v>
      </c>
      <c r="AB31" s="22">
        <f t="shared" si="1"/>
        <v>565.79999999999995</v>
      </c>
      <c r="AC31" s="21">
        <f t="shared" si="13"/>
        <v>0.58695652173913049</v>
      </c>
      <c r="AD31" s="21">
        <v>500</v>
      </c>
      <c r="AE31" s="22">
        <f t="shared" si="14"/>
        <v>615</v>
      </c>
      <c r="AF31" s="21">
        <f t="shared" si="15"/>
        <v>0.54</v>
      </c>
      <c r="AG31" s="21">
        <v>450</v>
      </c>
      <c r="AH31" s="22">
        <f t="shared" si="16"/>
        <v>553.5</v>
      </c>
      <c r="AI31" s="21">
        <f t="shared" si="17"/>
        <v>0.60000000000000009</v>
      </c>
      <c r="AJ31" s="21">
        <v>390</v>
      </c>
      <c r="AK31" s="22">
        <f t="shared" si="18"/>
        <v>479.7</v>
      </c>
      <c r="AL31" s="21">
        <f t="shared" si="19"/>
        <v>0.6923076923076924</v>
      </c>
      <c r="AM31" s="21">
        <v>450</v>
      </c>
      <c r="AN31" s="22">
        <f t="shared" si="20"/>
        <v>553.5</v>
      </c>
      <c r="AO31" s="21">
        <f t="shared" si="21"/>
        <v>0.60000000000000009</v>
      </c>
      <c r="AP31" s="21">
        <v>460</v>
      </c>
      <c r="AQ31" s="21">
        <f t="shared" si="31"/>
        <v>565.79999999999995</v>
      </c>
      <c r="AR31" s="21">
        <f t="shared" si="23"/>
        <v>0.58695652173913049</v>
      </c>
      <c r="AS31" s="21">
        <v>400</v>
      </c>
      <c r="AT31" s="21">
        <f t="shared" si="32"/>
        <v>492</v>
      </c>
      <c r="AU31" s="21">
        <f t="shared" si="25"/>
        <v>0.67500000000000004</v>
      </c>
      <c r="AV31" s="21">
        <v>590</v>
      </c>
      <c r="AW31" s="22">
        <f t="shared" si="26"/>
        <v>725.7</v>
      </c>
      <c r="AX31" s="21">
        <f t="shared" si="27"/>
        <v>0.4576271186440678</v>
      </c>
      <c r="AY31" s="21">
        <v>370</v>
      </c>
      <c r="AZ31" s="21">
        <f t="shared" si="28"/>
        <v>455.09999999999997</v>
      </c>
      <c r="BA31" s="21">
        <f t="shared" si="29"/>
        <v>0.72972972972972983</v>
      </c>
    </row>
    <row r="32" spans="2:53" x14ac:dyDescent="0.25">
      <c r="B32" s="3">
        <v>27</v>
      </c>
      <c r="C32" s="250"/>
      <c r="D32" s="250"/>
      <c r="E32" s="4" t="s">
        <v>35</v>
      </c>
      <c r="F32" s="5">
        <v>0.5</v>
      </c>
      <c r="G32" s="1" t="s">
        <v>7</v>
      </c>
      <c r="H32" s="21">
        <f t="shared" si="2"/>
        <v>233.7</v>
      </c>
      <c r="I32" s="21">
        <v>220</v>
      </c>
      <c r="J32" s="22">
        <f t="shared" si="3"/>
        <v>270.60000000000002</v>
      </c>
      <c r="K32" s="21">
        <f t="shared" si="4"/>
        <v>0.43181818181818177</v>
      </c>
      <c r="L32" s="21">
        <v>350</v>
      </c>
      <c r="M32" s="21">
        <f t="shared" si="30"/>
        <v>430.5</v>
      </c>
      <c r="N32" s="21">
        <f t="shared" si="5"/>
        <v>0.27142857142857141</v>
      </c>
      <c r="O32" s="21">
        <v>200</v>
      </c>
      <c r="P32" s="21">
        <f t="shared" si="6"/>
        <v>246</v>
      </c>
      <c r="Q32" s="21">
        <f t="shared" si="7"/>
        <v>0.47499999999999998</v>
      </c>
      <c r="R32" s="21">
        <v>240</v>
      </c>
      <c r="S32" s="21">
        <f t="shared" si="8"/>
        <v>295.2</v>
      </c>
      <c r="T32" s="21">
        <f t="shared" si="9"/>
        <v>0.39583333333333331</v>
      </c>
      <c r="U32" s="45">
        <v>190</v>
      </c>
      <c r="V32" s="46">
        <f t="shared" si="10"/>
        <v>233.7</v>
      </c>
      <c r="W32" s="45">
        <f t="shared" si="11"/>
        <v>0.5</v>
      </c>
      <c r="X32" s="51">
        <v>190</v>
      </c>
      <c r="Y32" s="51">
        <f t="shared" si="12"/>
        <v>233.7</v>
      </c>
      <c r="Z32" s="45"/>
      <c r="AA32" s="21">
        <v>230</v>
      </c>
      <c r="AB32" s="22">
        <f t="shared" si="1"/>
        <v>282.89999999999998</v>
      </c>
      <c r="AC32" s="21">
        <f t="shared" si="13"/>
        <v>0.41304347826086957</v>
      </c>
      <c r="AD32" s="21">
        <v>500</v>
      </c>
      <c r="AE32" s="22">
        <f t="shared" si="14"/>
        <v>615</v>
      </c>
      <c r="AF32" s="21">
        <f t="shared" si="15"/>
        <v>0.19</v>
      </c>
      <c r="AG32" s="21">
        <v>210</v>
      </c>
      <c r="AH32" s="22">
        <f t="shared" si="16"/>
        <v>258.3</v>
      </c>
      <c r="AI32" s="21">
        <f t="shared" si="17"/>
        <v>0.45238095238095233</v>
      </c>
      <c r="AJ32" s="21">
        <v>200</v>
      </c>
      <c r="AK32" s="22">
        <f t="shared" si="18"/>
        <v>246</v>
      </c>
      <c r="AL32" s="21">
        <f t="shared" si="19"/>
        <v>0.47499999999999998</v>
      </c>
      <c r="AM32" s="21">
        <v>260</v>
      </c>
      <c r="AN32" s="22">
        <f t="shared" si="20"/>
        <v>319.8</v>
      </c>
      <c r="AO32" s="21">
        <f t="shared" si="21"/>
        <v>0.36538461538461536</v>
      </c>
      <c r="AP32" s="21">
        <v>280</v>
      </c>
      <c r="AQ32" s="21">
        <f t="shared" si="31"/>
        <v>344.4</v>
      </c>
      <c r="AR32" s="21">
        <f t="shared" si="23"/>
        <v>0.3392857142857143</v>
      </c>
      <c r="AS32" s="21">
        <v>400</v>
      </c>
      <c r="AT32" s="21">
        <f t="shared" si="32"/>
        <v>492</v>
      </c>
      <c r="AU32" s="21">
        <f t="shared" si="25"/>
        <v>0.23749999999999999</v>
      </c>
      <c r="AV32" s="21">
        <v>300</v>
      </c>
      <c r="AW32" s="22">
        <f t="shared" si="26"/>
        <v>369</v>
      </c>
      <c r="AX32" s="21">
        <f t="shared" si="27"/>
        <v>0.31666666666666665</v>
      </c>
      <c r="AY32" s="21">
        <v>190</v>
      </c>
      <c r="AZ32" s="21">
        <f t="shared" si="28"/>
        <v>233.7</v>
      </c>
      <c r="BA32" s="21">
        <f t="shared" si="29"/>
        <v>0.5</v>
      </c>
    </row>
    <row r="33" spans="2:53" x14ac:dyDescent="0.25">
      <c r="B33" s="3">
        <v>28</v>
      </c>
      <c r="C33" s="251"/>
      <c r="D33" s="251"/>
      <c r="E33" s="4" t="s">
        <v>36</v>
      </c>
      <c r="F33" s="5">
        <v>2</v>
      </c>
      <c r="G33" s="1" t="s">
        <v>7</v>
      </c>
      <c r="H33" s="21">
        <f t="shared" si="2"/>
        <v>615</v>
      </c>
      <c r="I33" s="21">
        <v>750</v>
      </c>
      <c r="J33" s="22">
        <f t="shared" si="3"/>
        <v>922.5</v>
      </c>
      <c r="K33" s="21">
        <f t="shared" si="4"/>
        <v>1.3333333333333333</v>
      </c>
      <c r="L33" s="21">
        <v>1100</v>
      </c>
      <c r="M33" s="21">
        <f t="shared" si="30"/>
        <v>1353</v>
      </c>
      <c r="N33" s="21">
        <f t="shared" si="5"/>
        <v>0.90909090909090906</v>
      </c>
      <c r="O33" s="21">
        <v>550</v>
      </c>
      <c r="P33" s="21">
        <f t="shared" si="6"/>
        <v>676.5</v>
      </c>
      <c r="Q33" s="21">
        <f t="shared" si="7"/>
        <v>1.8181818181818181</v>
      </c>
      <c r="R33" s="21">
        <v>1500</v>
      </c>
      <c r="S33" s="21">
        <f t="shared" si="8"/>
        <v>1845</v>
      </c>
      <c r="T33" s="21">
        <f t="shared" si="9"/>
        <v>0.66666666666666663</v>
      </c>
      <c r="U33" s="45">
        <v>549</v>
      </c>
      <c r="V33" s="46">
        <f t="shared" si="10"/>
        <v>675.27</v>
      </c>
      <c r="W33" s="45">
        <f t="shared" si="11"/>
        <v>1.8214936247723132</v>
      </c>
      <c r="X33" s="51">
        <v>549</v>
      </c>
      <c r="Y33" s="51">
        <f t="shared" si="12"/>
        <v>675.27</v>
      </c>
      <c r="Z33" s="45"/>
      <c r="AA33" s="21">
        <v>1500</v>
      </c>
      <c r="AB33" s="22">
        <f t="shared" si="1"/>
        <v>1845</v>
      </c>
      <c r="AC33" s="21">
        <f t="shared" si="13"/>
        <v>0.66666666666666663</v>
      </c>
      <c r="AD33" s="21">
        <v>1000</v>
      </c>
      <c r="AE33" s="22">
        <f t="shared" si="14"/>
        <v>1230</v>
      </c>
      <c r="AF33" s="21">
        <f t="shared" si="15"/>
        <v>1</v>
      </c>
      <c r="AG33" s="21">
        <v>1200</v>
      </c>
      <c r="AH33" s="22">
        <f t="shared" si="16"/>
        <v>1476</v>
      </c>
      <c r="AI33" s="21">
        <f t="shared" si="17"/>
        <v>0.83333333333333337</v>
      </c>
      <c r="AJ33" s="21">
        <v>1300</v>
      </c>
      <c r="AK33" s="22">
        <f t="shared" si="18"/>
        <v>1599</v>
      </c>
      <c r="AL33" s="21">
        <f t="shared" si="19"/>
        <v>0.76923076923076927</v>
      </c>
      <c r="AM33" s="21">
        <v>500</v>
      </c>
      <c r="AN33" s="22">
        <f t="shared" si="20"/>
        <v>615</v>
      </c>
      <c r="AO33" s="21">
        <f t="shared" si="21"/>
        <v>2</v>
      </c>
      <c r="AP33" s="21">
        <v>1900</v>
      </c>
      <c r="AQ33" s="21">
        <f t="shared" si="31"/>
        <v>2337</v>
      </c>
      <c r="AR33" s="21">
        <f t="shared" si="23"/>
        <v>0.52631578947368418</v>
      </c>
      <c r="AS33" s="21">
        <v>600</v>
      </c>
      <c r="AT33" s="21">
        <f t="shared" si="32"/>
        <v>738</v>
      </c>
      <c r="AU33" s="21">
        <f t="shared" si="25"/>
        <v>1.6666666666666667</v>
      </c>
      <c r="AV33" s="21">
        <v>1800</v>
      </c>
      <c r="AW33" s="22">
        <f t="shared" si="26"/>
        <v>2214</v>
      </c>
      <c r="AX33" s="21">
        <f t="shared" si="27"/>
        <v>0.55555555555555558</v>
      </c>
      <c r="AY33" s="21">
        <v>1350</v>
      </c>
      <c r="AZ33" s="21">
        <f t="shared" si="28"/>
        <v>1660.5</v>
      </c>
      <c r="BA33" s="21">
        <f t="shared" si="29"/>
        <v>0.7407407407407407</v>
      </c>
    </row>
    <row r="34" spans="2:53" ht="19.5" customHeight="1" x14ac:dyDescent="0.25">
      <c r="B34" s="3">
        <v>29</v>
      </c>
      <c r="C34" s="249" t="s">
        <v>31</v>
      </c>
      <c r="D34" s="252" t="s">
        <v>37</v>
      </c>
      <c r="E34" s="4" t="s">
        <v>33</v>
      </c>
      <c r="F34" s="5">
        <v>0.5</v>
      </c>
      <c r="G34" s="1" t="s">
        <v>38</v>
      </c>
      <c r="H34" s="21">
        <f t="shared" si="2"/>
        <v>79.95</v>
      </c>
      <c r="I34" s="21">
        <v>90</v>
      </c>
      <c r="J34" s="22">
        <f t="shared" si="3"/>
        <v>110.7</v>
      </c>
      <c r="K34" s="21">
        <f t="shared" si="4"/>
        <v>0.3611111111111111</v>
      </c>
      <c r="L34" s="21">
        <v>90</v>
      </c>
      <c r="M34" s="21">
        <f t="shared" si="30"/>
        <v>110.7</v>
      </c>
      <c r="N34" s="21">
        <f t="shared" si="5"/>
        <v>0.3611111111111111</v>
      </c>
      <c r="O34" s="21">
        <v>65</v>
      </c>
      <c r="P34" s="21">
        <f t="shared" si="6"/>
        <v>79.95</v>
      </c>
      <c r="Q34" s="21">
        <f t="shared" si="7"/>
        <v>0.5</v>
      </c>
      <c r="R34" s="21">
        <v>100</v>
      </c>
      <c r="S34" s="21">
        <f t="shared" si="8"/>
        <v>123</v>
      </c>
      <c r="T34" s="21">
        <f t="shared" si="9"/>
        <v>0.32500000000000001</v>
      </c>
      <c r="U34" s="45">
        <v>70</v>
      </c>
      <c r="V34" s="46">
        <f t="shared" si="10"/>
        <v>86.1</v>
      </c>
      <c r="W34" s="45">
        <f t="shared" si="11"/>
        <v>0.46428571428571436</v>
      </c>
      <c r="X34" s="51">
        <v>60</v>
      </c>
      <c r="Y34" s="51">
        <f t="shared" si="12"/>
        <v>73.8</v>
      </c>
      <c r="Z34" s="45"/>
      <c r="AA34" s="21">
        <v>100</v>
      </c>
      <c r="AB34" s="22">
        <f t="shared" si="1"/>
        <v>123</v>
      </c>
      <c r="AC34" s="21">
        <f t="shared" si="13"/>
        <v>0.32500000000000001</v>
      </c>
      <c r="AD34" s="21">
        <v>150</v>
      </c>
      <c r="AE34" s="22">
        <f t="shared" si="14"/>
        <v>184.5</v>
      </c>
      <c r="AF34" s="21">
        <f t="shared" si="15"/>
        <v>0.21666666666666667</v>
      </c>
      <c r="AG34" s="21">
        <v>90</v>
      </c>
      <c r="AH34" s="22">
        <f t="shared" si="16"/>
        <v>110.7</v>
      </c>
      <c r="AI34" s="21">
        <f t="shared" si="17"/>
        <v>0.3611111111111111</v>
      </c>
      <c r="AJ34" s="21">
        <v>80</v>
      </c>
      <c r="AK34" s="22">
        <f t="shared" si="18"/>
        <v>98.4</v>
      </c>
      <c r="AL34" s="21">
        <f t="shared" si="19"/>
        <v>0.40625</v>
      </c>
      <c r="AM34" s="21">
        <v>100</v>
      </c>
      <c r="AN34" s="22">
        <f t="shared" si="20"/>
        <v>123</v>
      </c>
      <c r="AO34" s="21">
        <f t="shared" si="21"/>
        <v>0.32500000000000001</v>
      </c>
      <c r="AP34" s="21">
        <v>100</v>
      </c>
      <c r="AQ34" s="21">
        <f t="shared" si="31"/>
        <v>123</v>
      </c>
      <c r="AR34" s="21">
        <f t="shared" si="23"/>
        <v>0.32500000000000001</v>
      </c>
      <c r="AS34" s="21">
        <v>80</v>
      </c>
      <c r="AT34" s="21">
        <f t="shared" si="32"/>
        <v>98.4</v>
      </c>
      <c r="AU34" s="21">
        <f t="shared" si="25"/>
        <v>0.40625</v>
      </c>
      <c r="AV34" s="21">
        <v>90</v>
      </c>
      <c r="AW34" s="22">
        <f t="shared" si="26"/>
        <v>110.7</v>
      </c>
      <c r="AX34" s="21">
        <f t="shared" si="27"/>
        <v>0.3611111111111111</v>
      </c>
      <c r="AY34" s="21">
        <v>95</v>
      </c>
      <c r="AZ34" s="21">
        <f t="shared" si="28"/>
        <v>116.85</v>
      </c>
      <c r="BA34" s="21">
        <f t="shared" si="29"/>
        <v>0.34210526315789475</v>
      </c>
    </row>
    <row r="35" spans="2:53" x14ac:dyDescent="0.25">
      <c r="B35" s="3">
        <v>30</v>
      </c>
      <c r="C35" s="250"/>
      <c r="D35" s="253"/>
      <c r="E35" s="4" t="s">
        <v>34</v>
      </c>
      <c r="F35" s="5">
        <v>0.5</v>
      </c>
      <c r="G35" s="1" t="s">
        <v>38</v>
      </c>
      <c r="H35" s="21">
        <f t="shared" si="2"/>
        <v>110.7</v>
      </c>
      <c r="I35" s="21">
        <v>90</v>
      </c>
      <c r="J35" s="22">
        <f t="shared" si="3"/>
        <v>110.7</v>
      </c>
      <c r="K35" s="21">
        <f t="shared" si="4"/>
        <v>0.5</v>
      </c>
      <c r="L35" s="21">
        <v>110</v>
      </c>
      <c r="M35" s="21">
        <f t="shared" si="30"/>
        <v>135.30000000000001</v>
      </c>
      <c r="N35" s="21">
        <f t="shared" si="5"/>
        <v>0.40909090909090906</v>
      </c>
      <c r="O35" s="21">
        <v>155</v>
      </c>
      <c r="P35" s="21">
        <f t="shared" si="6"/>
        <v>190.65</v>
      </c>
      <c r="Q35" s="21">
        <f t="shared" si="7"/>
        <v>0.29032258064516131</v>
      </c>
      <c r="R35" s="21">
        <v>120</v>
      </c>
      <c r="S35" s="21">
        <f t="shared" si="8"/>
        <v>147.6</v>
      </c>
      <c r="T35" s="21">
        <f t="shared" si="9"/>
        <v>0.375</v>
      </c>
      <c r="U35" s="45">
        <v>160</v>
      </c>
      <c r="V35" s="46">
        <f t="shared" si="10"/>
        <v>196.8</v>
      </c>
      <c r="W35" s="45">
        <f t="shared" si="11"/>
        <v>0.28125</v>
      </c>
      <c r="X35" s="51">
        <v>120</v>
      </c>
      <c r="Y35" s="51">
        <f t="shared" si="12"/>
        <v>147.6</v>
      </c>
      <c r="Z35" s="45"/>
      <c r="AA35" s="21">
        <v>120</v>
      </c>
      <c r="AB35" s="22">
        <f t="shared" si="1"/>
        <v>147.6</v>
      </c>
      <c r="AC35" s="21">
        <f t="shared" si="13"/>
        <v>0.375</v>
      </c>
      <c r="AD35" s="21">
        <v>150</v>
      </c>
      <c r="AE35" s="22">
        <f t="shared" si="14"/>
        <v>184.5</v>
      </c>
      <c r="AF35" s="21">
        <f t="shared" si="15"/>
        <v>0.3</v>
      </c>
      <c r="AG35" s="21">
        <v>120</v>
      </c>
      <c r="AH35" s="22">
        <f t="shared" si="16"/>
        <v>147.6</v>
      </c>
      <c r="AI35" s="21">
        <f t="shared" si="17"/>
        <v>0.375</v>
      </c>
      <c r="AJ35" s="21">
        <v>120</v>
      </c>
      <c r="AK35" s="22">
        <f t="shared" si="18"/>
        <v>147.6</v>
      </c>
      <c r="AL35" s="21">
        <f t="shared" si="19"/>
        <v>0.375</v>
      </c>
      <c r="AM35" s="21">
        <v>120</v>
      </c>
      <c r="AN35" s="22">
        <f t="shared" si="20"/>
        <v>147.6</v>
      </c>
      <c r="AO35" s="21">
        <f t="shared" si="21"/>
        <v>0.375</v>
      </c>
      <c r="AP35" s="21">
        <v>130</v>
      </c>
      <c r="AQ35" s="21">
        <f t="shared" si="31"/>
        <v>159.9</v>
      </c>
      <c r="AR35" s="21">
        <f t="shared" si="23"/>
        <v>0.34615384615384615</v>
      </c>
      <c r="AS35" s="21">
        <v>90</v>
      </c>
      <c r="AT35" s="21">
        <f t="shared" si="32"/>
        <v>110.7</v>
      </c>
      <c r="AU35" s="21">
        <f t="shared" si="25"/>
        <v>0.5</v>
      </c>
      <c r="AV35" s="21">
        <v>130</v>
      </c>
      <c r="AW35" s="22">
        <f t="shared" si="26"/>
        <v>159.9</v>
      </c>
      <c r="AX35" s="21">
        <f t="shared" si="27"/>
        <v>0.34615384615384615</v>
      </c>
      <c r="AY35" s="21">
        <v>130</v>
      </c>
      <c r="AZ35" s="21">
        <f t="shared" si="28"/>
        <v>159.9</v>
      </c>
      <c r="BA35" s="21">
        <f t="shared" si="29"/>
        <v>0.34615384615384615</v>
      </c>
    </row>
    <row r="36" spans="2:53" x14ac:dyDescent="0.25">
      <c r="B36" s="3">
        <v>31</v>
      </c>
      <c r="C36" s="250"/>
      <c r="D36" s="253"/>
      <c r="E36" s="4" t="s">
        <v>35</v>
      </c>
      <c r="F36" s="5">
        <v>0.3</v>
      </c>
      <c r="G36" s="1" t="s">
        <v>38</v>
      </c>
      <c r="H36" s="21">
        <f t="shared" si="2"/>
        <v>73.8</v>
      </c>
      <c r="I36" s="21">
        <v>70</v>
      </c>
      <c r="J36" s="22">
        <f t="shared" si="3"/>
        <v>86.1</v>
      </c>
      <c r="K36" s="21">
        <f t="shared" si="4"/>
        <v>0.25714285714285717</v>
      </c>
      <c r="L36" s="21">
        <v>90</v>
      </c>
      <c r="M36" s="21">
        <f t="shared" si="30"/>
        <v>110.7</v>
      </c>
      <c r="N36" s="21">
        <f t="shared" si="5"/>
        <v>0.19999999999999998</v>
      </c>
      <c r="O36" s="21">
        <v>125</v>
      </c>
      <c r="P36" s="21">
        <f t="shared" si="6"/>
        <v>153.75</v>
      </c>
      <c r="Q36" s="21">
        <f t="shared" si="7"/>
        <v>0.14399999999999999</v>
      </c>
      <c r="R36" s="21">
        <v>60</v>
      </c>
      <c r="S36" s="21">
        <f t="shared" si="8"/>
        <v>73.8</v>
      </c>
      <c r="T36" s="21">
        <f t="shared" si="9"/>
        <v>0.3</v>
      </c>
      <c r="U36" s="45">
        <v>130</v>
      </c>
      <c r="V36" s="46">
        <f t="shared" si="10"/>
        <v>159.9</v>
      </c>
      <c r="W36" s="45">
        <f t="shared" si="11"/>
        <v>0.13846153846153844</v>
      </c>
      <c r="X36" s="51">
        <v>60</v>
      </c>
      <c r="Y36" s="51">
        <f t="shared" si="12"/>
        <v>73.8</v>
      </c>
      <c r="Z36" s="45"/>
      <c r="AA36" s="21">
        <v>75</v>
      </c>
      <c r="AB36" s="22">
        <f t="shared" si="1"/>
        <v>92.25</v>
      </c>
      <c r="AC36" s="21">
        <f t="shared" si="13"/>
        <v>0.23999999999999996</v>
      </c>
      <c r="AD36" s="21">
        <v>250</v>
      </c>
      <c r="AE36" s="22">
        <f t="shared" si="14"/>
        <v>307.5</v>
      </c>
      <c r="AF36" s="21">
        <f t="shared" si="15"/>
        <v>7.1999999999999995E-2</v>
      </c>
      <c r="AG36" s="21">
        <v>70</v>
      </c>
      <c r="AH36" s="22">
        <f t="shared" si="16"/>
        <v>86.1</v>
      </c>
      <c r="AI36" s="21">
        <f t="shared" si="17"/>
        <v>0.25714285714285717</v>
      </c>
      <c r="AJ36" s="21">
        <v>70</v>
      </c>
      <c r="AK36" s="22">
        <f t="shared" si="18"/>
        <v>86.1</v>
      </c>
      <c r="AL36" s="21">
        <f t="shared" si="19"/>
        <v>0.25714285714285717</v>
      </c>
      <c r="AM36" s="21">
        <v>80</v>
      </c>
      <c r="AN36" s="22">
        <f t="shared" si="20"/>
        <v>98.4</v>
      </c>
      <c r="AO36" s="21">
        <f t="shared" si="21"/>
        <v>0.22499999999999995</v>
      </c>
      <c r="AP36" s="21">
        <v>100</v>
      </c>
      <c r="AQ36" s="21">
        <f t="shared" si="31"/>
        <v>123</v>
      </c>
      <c r="AR36" s="21">
        <f t="shared" si="23"/>
        <v>0.18</v>
      </c>
      <c r="AS36" s="21">
        <v>90</v>
      </c>
      <c r="AT36" s="21">
        <f t="shared" si="32"/>
        <v>110.7</v>
      </c>
      <c r="AU36" s="21">
        <f t="shared" si="25"/>
        <v>0.19999999999999998</v>
      </c>
      <c r="AV36" s="21">
        <v>75</v>
      </c>
      <c r="AW36" s="22">
        <f t="shared" si="26"/>
        <v>92.25</v>
      </c>
      <c r="AX36" s="21">
        <f t="shared" si="27"/>
        <v>0.23999999999999996</v>
      </c>
      <c r="AY36" s="21">
        <v>60</v>
      </c>
      <c r="AZ36" s="21">
        <f t="shared" si="28"/>
        <v>73.8</v>
      </c>
      <c r="BA36" s="21">
        <f t="shared" si="29"/>
        <v>0.3</v>
      </c>
    </row>
    <row r="37" spans="2:53" x14ac:dyDescent="0.25">
      <c r="B37" s="3">
        <v>32</v>
      </c>
      <c r="C37" s="251"/>
      <c r="D37" s="254"/>
      <c r="E37" s="4" t="s">
        <v>36</v>
      </c>
      <c r="F37" s="5">
        <v>1</v>
      </c>
      <c r="G37" s="1" t="s">
        <v>38</v>
      </c>
      <c r="H37" s="21">
        <f t="shared" si="2"/>
        <v>159.9</v>
      </c>
      <c r="I37" s="21">
        <v>130</v>
      </c>
      <c r="J37" s="22">
        <f t="shared" si="3"/>
        <v>159.9</v>
      </c>
      <c r="K37" s="21">
        <f t="shared" si="4"/>
        <v>1</v>
      </c>
      <c r="L37" s="21">
        <v>250</v>
      </c>
      <c r="M37" s="21">
        <f t="shared" si="30"/>
        <v>307.5</v>
      </c>
      <c r="N37" s="21">
        <f t="shared" si="5"/>
        <v>0.52</v>
      </c>
      <c r="O37" s="21">
        <v>400</v>
      </c>
      <c r="P37" s="21">
        <f t="shared" si="6"/>
        <v>492</v>
      </c>
      <c r="Q37" s="21">
        <f t="shared" si="7"/>
        <v>0.32500000000000001</v>
      </c>
      <c r="R37" s="21">
        <v>270</v>
      </c>
      <c r="S37" s="21">
        <f t="shared" si="8"/>
        <v>332.1</v>
      </c>
      <c r="T37" s="21">
        <f t="shared" si="9"/>
        <v>0.48148148148148145</v>
      </c>
      <c r="U37" s="45">
        <v>400</v>
      </c>
      <c r="V37" s="46">
        <f t="shared" si="10"/>
        <v>492</v>
      </c>
      <c r="W37" s="45">
        <f t="shared" si="11"/>
        <v>0.32500000000000001</v>
      </c>
      <c r="X37" s="51">
        <v>290</v>
      </c>
      <c r="Y37" s="51">
        <f t="shared" si="12"/>
        <v>356.7</v>
      </c>
      <c r="Z37" s="45"/>
      <c r="AA37" s="21">
        <v>260</v>
      </c>
      <c r="AB37" s="22">
        <f t="shared" si="1"/>
        <v>319.8</v>
      </c>
      <c r="AC37" s="21">
        <f t="shared" si="13"/>
        <v>0.5</v>
      </c>
      <c r="AD37" s="21">
        <v>250</v>
      </c>
      <c r="AE37" s="22">
        <f t="shared" si="14"/>
        <v>307.5</v>
      </c>
      <c r="AF37" s="21">
        <f t="shared" si="15"/>
        <v>0.52</v>
      </c>
      <c r="AG37" s="21">
        <v>200</v>
      </c>
      <c r="AH37" s="22">
        <f t="shared" si="16"/>
        <v>246</v>
      </c>
      <c r="AI37" s="21">
        <f t="shared" si="17"/>
        <v>0.65</v>
      </c>
      <c r="AJ37" s="21">
        <v>260</v>
      </c>
      <c r="AK37" s="22">
        <f t="shared" si="18"/>
        <v>319.8</v>
      </c>
      <c r="AL37" s="21">
        <f t="shared" si="19"/>
        <v>0.5</v>
      </c>
      <c r="AM37" s="21">
        <v>130</v>
      </c>
      <c r="AN37" s="22">
        <f t="shared" si="20"/>
        <v>159.9</v>
      </c>
      <c r="AO37" s="21">
        <f t="shared" si="21"/>
        <v>1</v>
      </c>
      <c r="AP37" s="21">
        <v>260</v>
      </c>
      <c r="AQ37" s="21">
        <f t="shared" si="31"/>
        <v>319.8</v>
      </c>
      <c r="AR37" s="21">
        <f t="shared" si="23"/>
        <v>0.5</v>
      </c>
      <c r="AS37" s="21">
        <v>150</v>
      </c>
      <c r="AT37" s="21">
        <f t="shared" si="32"/>
        <v>184.5</v>
      </c>
      <c r="AU37" s="21">
        <f t="shared" si="25"/>
        <v>0.8666666666666667</v>
      </c>
      <c r="AV37" s="21">
        <v>300</v>
      </c>
      <c r="AW37" s="22">
        <f t="shared" si="26"/>
        <v>369</v>
      </c>
      <c r="AX37" s="21">
        <f t="shared" si="27"/>
        <v>0.43333333333333335</v>
      </c>
      <c r="AY37" s="21">
        <v>270</v>
      </c>
      <c r="AZ37" s="21">
        <f t="shared" si="28"/>
        <v>332.1</v>
      </c>
      <c r="BA37" s="21">
        <f t="shared" si="29"/>
        <v>0.48148148148148145</v>
      </c>
    </row>
    <row r="38" spans="2:53" ht="20.25" customHeight="1" x14ac:dyDescent="0.25">
      <c r="B38" s="3">
        <v>33</v>
      </c>
      <c r="C38" s="252" t="s">
        <v>39</v>
      </c>
      <c r="D38" s="249" t="s">
        <v>40</v>
      </c>
      <c r="E38" s="4" t="s">
        <v>41</v>
      </c>
      <c r="F38" s="5">
        <v>2</v>
      </c>
      <c r="G38" s="1" t="s">
        <v>7</v>
      </c>
      <c r="H38" s="21">
        <f t="shared" si="2"/>
        <v>492</v>
      </c>
      <c r="I38" s="21">
        <v>450</v>
      </c>
      <c r="J38" s="22">
        <f t="shared" si="3"/>
        <v>553.5</v>
      </c>
      <c r="K38" s="21">
        <f t="shared" si="4"/>
        <v>1.7777777777777777</v>
      </c>
      <c r="L38" s="21">
        <v>900</v>
      </c>
      <c r="M38" s="21">
        <f t="shared" si="30"/>
        <v>1107</v>
      </c>
      <c r="N38" s="21">
        <f t="shared" si="5"/>
        <v>0.88888888888888884</v>
      </c>
      <c r="O38" s="21">
        <v>420</v>
      </c>
      <c r="P38" s="21">
        <f t="shared" si="6"/>
        <v>516.6</v>
      </c>
      <c r="Q38" s="21">
        <f t="shared" si="7"/>
        <v>1.9047619047619047</v>
      </c>
      <c r="R38" s="21">
        <v>800</v>
      </c>
      <c r="S38" s="21">
        <f t="shared" si="8"/>
        <v>984</v>
      </c>
      <c r="T38" s="21">
        <f t="shared" si="9"/>
        <v>1</v>
      </c>
      <c r="U38" s="45">
        <v>400</v>
      </c>
      <c r="V38" s="46">
        <f t="shared" si="10"/>
        <v>492</v>
      </c>
      <c r="W38" s="45">
        <f t="shared" si="11"/>
        <v>2</v>
      </c>
      <c r="X38" s="51">
        <v>400</v>
      </c>
      <c r="Y38" s="51">
        <f t="shared" si="12"/>
        <v>492</v>
      </c>
      <c r="Z38" s="45"/>
      <c r="AA38" s="21">
        <v>950</v>
      </c>
      <c r="AB38" s="22">
        <f t="shared" si="1"/>
        <v>1168.5</v>
      </c>
      <c r="AC38" s="21">
        <f t="shared" si="13"/>
        <v>0.84210526315789469</v>
      </c>
      <c r="AD38" s="21">
        <v>1200</v>
      </c>
      <c r="AE38" s="22">
        <f t="shared" si="14"/>
        <v>1476</v>
      </c>
      <c r="AF38" s="21">
        <f t="shared" si="15"/>
        <v>0.66666666666666663</v>
      </c>
      <c r="AG38" s="21">
        <v>1200</v>
      </c>
      <c r="AH38" s="22">
        <f t="shared" si="16"/>
        <v>1476</v>
      </c>
      <c r="AI38" s="21">
        <f t="shared" si="17"/>
        <v>0.66666666666666663</v>
      </c>
      <c r="AJ38" s="21">
        <v>1000</v>
      </c>
      <c r="AK38" s="22">
        <f t="shared" si="18"/>
        <v>1230</v>
      </c>
      <c r="AL38" s="21">
        <f t="shared" si="19"/>
        <v>0.8</v>
      </c>
      <c r="AM38" s="21">
        <v>650</v>
      </c>
      <c r="AN38" s="22">
        <f t="shared" si="20"/>
        <v>799.5</v>
      </c>
      <c r="AO38" s="21">
        <f t="shared" si="21"/>
        <v>1.2307692307692308</v>
      </c>
      <c r="AP38" s="21">
        <v>800</v>
      </c>
      <c r="AQ38" s="21">
        <f t="shared" si="31"/>
        <v>984</v>
      </c>
      <c r="AR38" s="21">
        <f t="shared" si="23"/>
        <v>1</v>
      </c>
      <c r="AS38" s="21">
        <v>420</v>
      </c>
      <c r="AT38" s="21">
        <f t="shared" si="32"/>
        <v>516.6</v>
      </c>
      <c r="AU38" s="21">
        <f t="shared" si="25"/>
        <v>1.9047619047619047</v>
      </c>
      <c r="AV38" s="21">
        <v>700</v>
      </c>
      <c r="AW38" s="22">
        <f t="shared" si="26"/>
        <v>861</v>
      </c>
      <c r="AX38" s="21">
        <f t="shared" si="27"/>
        <v>1.1428571428571428</v>
      </c>
      <c r="AY38" s="21">
        <v>1100</v>
      </c>
      <c r="AZ38" s="21">
        <f t="shared" si="28"/>
        <v>1353</v>
      </c>
      <c r="BA38" s="21">
        <f t="shared" si="29"/>
        <v>0.72727272727272729</v>
      </c>
    </row>
    <row r="39" spans="2:53" x14ac:dyDescent="0.25">
      <c r="B39" s="3">
        <v>34</v>
      </c>
      <c r="C39" s="253"/>
      <c r="D39" s="250"/>
      <c r="E39" s="4" t="s">
        <v>42</v>
      </c>
      <c r="F39" s="5">
        <v>2</v>
      </c>
      <c r="G39" s="1" t="s">
        <v>7</v>
      </c>
      <c r="H39" s="21">
        <f t="shared" si="2"/>
        <v>578.1</v>
      </c>
      <c r="I39" s="21">
        <v>550</v>
      </c>
      <c r="J39" s="22">
        <f t="shared" si="3"/>
        <v>676.5</v>
      </c>
      <c r="K39" s="21">
        <f t="shared" si="4"/>
        <v>1.7090909090909092</v>
      </c>
      <c r="L39" s="21">
        <v>1100</v>
      </c>
      <c r="M39" s="21">
        <f t="shared" si="30"/>
        <v>1353</v>
      </c>
      <c r="N39" s="21">
        <f t="shared" si="5"/>
        <v>0.85454545454545461</v>
      </c>
      <c r="O39" s="21">
        <v>490</v>
      </c>
      <c r="P39" s="21">
        <f t="shared" si="6"/>
        <v>602.70000000000005</v>
      </c>
      <c r="Q39" s="21">
        <f t="shared" si="7"/>
        <v>1.9183673469387754</v>
      </c>
      <c r="R39" s="21">
        <v>900</v>
      </c>
      <c r="S39" s="21">
        <f t="shared" si="8"/>
        <v>1107</v>
      </c>
      <c r="T39" s="21">
        <f t="shared" si="9"/>
        <v>1.0444444444444445</v>
      </c>
      <c r="U39" s="45">
        <v>500</v>
      </c>
      <c r="V39" s="46">
        <f t="shared" si="10"/>
        <v>615</v>
      </c>
      <c r="W39" s="45">
        <f t="shared" si="11"/>
        <v>1.8800000000000001</v>
      </c>
      <c r="X39" s="51">
        <v>500</v>
      </c>
      <c r="Y39" s="51">
        <f t="shared" si="12"/>
        <v>615</v>
      </c>
      <c r="Z39" s="45"/>
      <c r="AA39" s="21">
        <v>1300</v>
      </c>
      <c r="AB39" s="22">
        <f t="shared" si="1"/>
        <v>1599</v>
      </c>
      <c r="AC39" s="21">
        <f t="shared" si="13"/>
        <v>0.72307692307692306</v>
      </c>
      <c r="AD39" s="21">
        <v>1500</v>
      </c>
      <c r="AE39" s="22">
        <f t="shared" si="14"/>
        <v>1845</v>
      </c>
      <c r="AF39" s="21">
        <f t="shared" si="15"/>
        <v>0.62666666666666671</v>
      </c>
      <c r="AG39" s="21">
        <v>1250</v>
      </c>
      <c r="AH39" s="22">
        <f t="shared" si="16"/>
        <v>1537.5</v>
      </c>
      <c r="AI39" s="21">
        <f t="shared" si="17"/>
        <v>0.752</v>
      </c>
      <c r="AJ39" s="21">
        <v>1000</v>
      </c>
      <c r="AK39" s="22">
        <f t="shared" si="18"/>
        <v>1230</v>
      </c>
      <c r="AL39" s="21">
        <f t="shared" si="19"/>
        <v>0.94000000000000006</v>
      </c>
      <c r="AM39" s="21">
        <v>750</v>
      </c>
      <c r="AN39" s="22">
        <f t="shared" si="20"/>
        <v>922.5</v>
      </c>
      <c r="AO39" s="21">
        <f t="shared" si="21"/>
        <v>1.2533333333333334</v>
      </c>
      <c r="AP39" s="21">
        <v>900</v>
      </c>
      <c r="AQ39" s="21">
        <f t="shared" si="31"/>
        <v>1107</v>
      </c>
      <c r="AR39" s="21">
        <f t="shared" si="23"/>
        <v>1.0444444444444445</v>
      </c>
      <c r="AS39" s="21">
        <v>470</v>
      </c>
      <c r="AT39" s="21">
        <f t="shared" si="32"/>
        <v>578.1</v>
      </c>
      <c r="AU39" s="21">
        <f t="shared" si="25"/>
        <v>2</v>
      </c>
      <c r="AV39" s="21">
        <v>1000</v>
      </c>
      <c r="AW39" s="22">
        <f t="shared" si="26"/>
        <v>1230</v>
      </c>
      <c r="AX39" s="21">
        <f t="shared" si="27"/>
        <v>0.94000000000000006</v>
      </c>
      <c r="AY39" s="21">
        <v>1100</v>
      </c>
      <c r="AZ39" s="21">
        <f t="shared" si="28"/>
        <v>1353</v>
      </c>
      <c r="BA39" s="21">
        <f t="shared" si="29"/>
        <v>0.85454545454545461</v>
      </c>
    </row>
    <row r="40" spans="2:53" x14ac:dyDescent="0.25">
      <c r="B40" s="3">
        <v>35</v>
      </c>
      <c r="C40" s="253"/>
      <c r="D40" s="250"/>
      <c r="E40" s="4" t="s">
        <v>43</v>
      </c>
      <c r="F40" s="5">
        <v>1.5</v>
      </c>
      <c r="G40" s="1" t="s">
        <v>7</v>
      </c>
      <c r="H40" s="21">
        <f t="shared" si="2"/>
        <v>799.5</v>
      </c>
      <c r="I40" s="21">
        <v>650</v>
      </c>
      <c r="J40" s="22">
        <f t="shared" si="3"/>
        <v>799.5</v>
      </c>
      <c r="K40" s="21">
        <f t="shared" si="4"/>
        <v>1.5</v>
      </c>
      <c r="L40" s="21">
        <v>1300</v>
      </c>
      <c r="M40" s="21">
        <f t="shared" si="30"/>
        <v>1599</v>
      </c>
      <c r="N40" s="21">
        <f t="shared" si="5"/>
        <v>0.75</v>
      </c>
      <c r="O40" s="21">
        <v>700</v>
      </c>
      <c r="P40" s="21">
        <f t="shared" si="6"/>
        <v>861</v>
      </c>
      <c r="Q40" s="21">
        <f t="shared" si="7"/>
        <v>1.3928571428571428</v>
      </c>
      <c r="R40" s="21">
        <v>1000</v>
      </c>
      <c r="S40" s="21">
        <f t="shared" si="8"/>
        <v>1230</v>
      </c>
      <c r="T40" s="21">
        <f t="shared" si="9"/>
        <v>0.97500000000000009</v>
      </c>
      <c r="U40" s="45">
        <v>700</v>
      </c>
      <c r="V40" s="46">
        <f t="shared" si="10"/>
        <v>861</v>
      </c>
      <c r="W40" s="45">
        <f t="shared" si="11"/>
        <v>1.3928571428571428</v>
      </c>
      <c r="X40" s="51">
        <v>700</v>
      </c>
      <c r="Y40" s="51">
        <f t="shared" si="12"/>
        <v>861</v>
      </c>
      <c r="Z40" s="45"/>
      <c r="AA40" s="21">
        <v>1400</v>
      </c>
      <c r="AB40" s="22">
        <f t="shared" si="1"/>
        <v>1722</v>
      </c>
      <c r="AC40" s="21">
        <f t="shared" si="13"/>
        <v>0.6964285714285714</v>
      </c>
      <c r="AD40" s="21">
        <v>1700</v>
      </c>
      <c r="AE40" s="22">
        <f t="shared" si="14"/>
        <v>2091</v>
      </c>
      <c r="AF40" s="21">
        <f t="shared" si="15"/>
        <v>0.57352941176470584</v>
      </c>
      <c r="AG40" s="21">
        <v>1350</v>
      </c>
      <c r="AH40" s="22">
        <f t="shared" si="16"/>
        <v>1660.5</v>
      </c>
      <c r="AI40" s="21">
        <f t="shared" si="17"/>
        <v>0.72222222222222221</v>
      </c>
      <c r="AJ40" s="21">
        <v>1400</v>
      </c>
      <c r="AK40" s="22">
        <f t="shared" si="18"/>
        <v>1722</v>
      </c>
      <c r="AL40" s="21">
        <f t="shared" si="19"/>
        <v>0.6964285714285714</v>
      </c>
      <c r="AM40" s="21">
        <v>1000</v>
      </c>
      <c r="AN40" s="22">
        <f t="shared" si="20"/>
        <v>1230</v>
      </c>
      <c r="AO40" s="21">
        <f t="shared" si="21"/>
        <v>0.97500000000000009</v>
      </c>
      <c r="AP40" s="21">
        <v>1000</v>
      </c>
      <c r="AQ40" s="21">
        <f t="shared" si="31"/>
        <v>1230</v>
      </c>
      <c r="AR40" s="21">
        <f t="shared" si="23"/>
        <v>0.97500000000000009</v>
      </c>
      <c r="AS40" s="21">
        <v>750</v>
      </c>
      <c r="AT40" s="21">
        <f t="shared" si="32"/>
        <v>922.5</v>
      </c>
      <c r="AU40" s="21">
        <f t="shared" si="25"/>
        <v>1.3</v>
      </c>
      <c r="AV40" s="21">
        <v>1400</v>
      </c>
      <c r="AW40" s="22">
        <f t="shared" si="26"/>
        <v>1722</v>
      </c>
      <c r="AX40" s="21">
        <f t="shared" si="27"/>
        <v>0.6964285714285714</v>
      </c>
      <c r="AY40" s="21">
        <v>1300</v>
      </c>
      <c r="AZ40" s="21">
        <f t="shared" si="28"/>
        <v>1599</v>
      </c>
      <c r="BA40" s="21">
        <f t="shared" si="29"/>
        <v>0.75</v>
      </c>
    </row>
    <row r="41" spans="2:53" x14ac:dyDescent="0.25">
      <c r="B41" s="3">
        <v>36</v>
      </c>
      <c r="C41" s="253"/>
      <c r="D41" s="250"/>
      <c r="E41" s="4" t="s">
        <v>44</v>
      </c>
      <c r="F41" s="5">
        <v>1.5</v>
      </c>
      <c r="G41" s="1" t="s">
        <v>7</v>
      </c>
      <c r="H41" s="21">
        <f t="shared" si="2"/>
        <v>1094.7</v>
      </c>
      <c r="I41" s="21">
        <v>890</v>
      </c>
      <c r="J41" s="22">
        <f t="shared" si="3"/>
        <v>1094.7</v>
      </c>
      <c r="K41" s="21">
        <f t="shared" si="4"/>
        <v>1.5</v>
      </c>
      <c r="L41" s="21">
        <v>1500</v>
      </c>
      <c r="M41" s="21">
        <f t="shared" si="30"/>
        <v>1845</v>
      </c>
      <c r="N41" s="21">
        <f t="shared" si="5"/>
        <v>0.89000000000000012</v>
      </c>
      <c r="O41" s="21">
        <v>990</v>
      </c>
      <c r="P41" s="21">
        <f t="shared" si="6"/>
        <v>1217.7</v>
      </c>
      <c r="Q41" s="21">
        <f t="shared" si="7"/>
        <v>1.3484848484848486</v>
      </c>
      <c r="R41" s="21">
        <v>1300</v>
      </c>
      <c r="S41" s="21">
        <f t="shared" si="8"/>
        <v>1599</v>
      </c>
      <c r="T41" s="21">
        <f t="shared" si="9"/>
        <v>1.0269230769230768</v>
      </c>
      <c r="U41" s="45">
        <v>1000</v>
      </c>
      <c r="V41" s="46">
        <f t="shared" si="10"/>
        <v>1230</v>
      </c>
      <c r="W41" s="45">
        <f t="shared" si="11"/>
        <v>1.335</v>
      </c>
      <c r="X41" s="51">
        <v>1000</v>
      </c>
      <c r="Y41" s="51">
        <f t="shared" si="12"/>
        <v>1230</v>
      </c>
      <c r="Z41" s="45"/>
      <c r="AA41" s="21">
        <v>1500</v>
      </c>
      <c r="AB41" s="22">
        <f t="shared" si="1"/>
        <v>1845</v>
      </c>
      <c r="AC41" s="21">
        <f t="shared" si="13"/>
        <v>0.89000000000000012</v>
      </c>
      <c r="AD41" s="21">
        <v>1800</v>
      </c>
      <c r="AE41" s="22">
        <f t="shared" si="14"/>
        <v>2214</v>
      </c>
      <c r="AF41" s="21">
        <f t="shared" si="15"/>
        <v>0.7416666666666667</v>
      </c>
      <c r="AG41" s="21">
        <v>1500</v>
      </c>
      <c r="AH41" s="22">
        <f t="shared" si="16"/>
        <v>1845</v>
      </c>
      <c r="AI41" s="21">
        <f t="shared" si="17"/>
        <v>0.89000000000000012</v>
      </c>
      <c r="AJ41" s="21">
        <v>1600</v>
      </c>
      <c r="AK41" s="22">
        <f t="shared" si="18"/>
        <v>1968</v>
      </c>
      <c r="AL41" s="21">
        <f t="shared" si="19"/>
        <v>0.83437500000000009</v>
      </c>
      <c r="AM41" s="21">
        <v>1200</v>
      </c>
      <c r="AN41" s="22">
        <f t="shared" si="20"/>
        <v>1476</v>
      </c>
      <c r="AO41" s="21">
        <f t="shared" si="21"/>
        <v>1.1125</v>
      </c>
      <c r="AP41" s="21">
        <v>1200</v>
      </c>
      <c r="AQ41" s="21">
        <f t="shared" si="31"/>
        <v>1476</v>
      </c>
      <c r="AR41" s="21">
        <f t="shared" si="23"/>
        <v>1.1125</v>
      </c>
      <c r="AS41" s="21">
        <v>1200</v>
      </c>
      <c r="AT41" s="21">
        <f t="shared" si="32"/>
        <v>1476</v>
      </c>
      <c r="AU41" s="21">
        <f t="shared" si="25"/>
        <v>1.1125</v>
      </c>
      <c r="AV41" s="21">
        <v>1900</v>
      </c>
      <c r="AW41" s="22">
        <f t="shared" si="26"/>
        <v>2337</v>
      </c>
      <c r="AX41" s="21">
        <f t="shared" si="27"/>
        <v>0.7026315789473685</v>
      </c>
      <c r="AY41" s="21">
        <v>1550</v>
      </c>
      <c r="AZ41" s="21">
        <f t="shared" si="28"/>
        <v>1906.5</v>
      </c>
      <c r="BA41" s="21">
        <f t="shared" si="29"/>
        <v>0.8612903225806452</v>
      </c>
    </row>
    <row r="42" spans="2:53" x14ac:dyDescent="0.25">
      <c r="B42" s="3">
        <v>37</v>
      </c>
      <c r="C42" s="254"/>
      <c r="D42" s="251"/>
      <c r="E42" s="4" t="s">
        <v>45</v>
      </c>
      <c r="F42" s="5">
        <v>1.5</v>
      </c>
      <c r="G42" s="1" t="s">
        <v>7</v>
      </c>
      <c r="H42" s="21">
        <f t="shared" si="2"/>
        <v>1586.7</v>
      </c>
      <c r="I42" s="21">
        <v>1290</v>
      </c>
      <c r="J42" s="22">
        <f t="shared" si="3"/>
        <v>1586.7</v>
      </c>
      <c r="K42" s="21">
        <f t="shared" si="4"/>
        <v>1.5</v>
      </c>
      <c r="L42" s="21">
        <v>1700</v>
      </c>
      <c r="M42" s="21">
        <f t="shared" si="30"/>
        <v>2091</v>
      </c>
      <c r="N42" s="21">
        <f t="shared" si="5"/>
        <v>1.138235294117647</v>
      </c>
      <c r="O42" s="21">
        <v>1510</v>
      </c>
      <c r="P42" s="21">
        <f t="shared" si="6"/>
        <v>1857.3</v>
      </c>
      <c r="Q42" s="21">
        <f t="shared" si="7"/>
        <v>1.2814569536423841</v>
      </c>
      <c r="R42" s="21">
        <v>1700</v>
      </c>
      <c r="S42" s="21">
        <f t="shared" si="8"/>
        <v>2091</v>
      </c>
      <c r="T42" s="21">
        <f t="shared" si="9"/>
        <v>1.138235294117647</v>
      </c>
      <c r="U42" s="45">
        <v>1500</v>
      </c>
      <c r="V42" s="46">
        <f t="shared" si="10"/>
        <v>1845</v>
      </c>
      <c r="W42" s="45">
        <f t="shared" si="11"/>
        <v>1.29</v>
      </c>
      <c r="X42" s="51">
        <v>1500</v>
      </c>
      <c r="Y42" s="51">
        <f t="shared" si="12"/>
        <v>1845</v>
      </c>
      <c r="Z42" s="45"/>
      <c r="AA42" s="21">
        <v>2100</v>
      </c>
      <c r="AB42" s="22">
        <f t="shared" si="1"/>
        <v>2583</v>
      </c>
      <c r="AC42" s="21">
        <f t="shared" si="13"/>
        <v>0.92142857142857149</v>
      </c>
      <c r="AD42" s="21">
        <v>2200</v>
      </c>
      <c r="AE42" s="22">
        <f t="shared" si="14"/>
        <v>2706</v>
      </c>
      <c r="AF42" s="21">
        <f t="shared" si="15"/>
        <v>0.87954545454545463</v>
      </c>
      <c r="AG42" s="21">
        <v>1800</v>
      </c>
      <c r="AH42" s="22">
        <f t="shared" si="16"/>
        <v>2214</v>
      </c>
      <c r="AI42" s="21">
        <f t="shared" si="17"/>
        <v>1.075</v>
      </c>
      <c r="AJ42" s="21">
        <v>2000</v>
      </c>
      <c r="AK42" s="22">
        <f t="shared" si="18"/>
        <v>2460</v>
      </c>
      <c r="AL42" s="21">
        <f t="shared" si="19"/>
        <v>0.96750000000000003</v>
      </c>
      <c r="AM42" s="21">
        <v>1500</v>
      </c>
      <c r="AN42" s="22">
        <f t="shared" si="20"/>
        <v>1845</v>
      </c>
      <c r="AO42" s="21">
        <f t="shared" si="21"/>
        <v>1.29</v>
      </c>
      <c r="AP42" s="21">
        <v>2000</v>
      </c>
      <c r="AQ42" s="21">
        <f t="shared" si="31"/>
        <v>2460</v>
      </c>
      <c r="AR42" s="21">
        <f t="shared" si="23"/>
        <v>0.96750000000000003</v>
      </c>
      <c r="AS42" s="21">
        <v>1600</v>
      </c>
      <c r="AT42" s="21">
        <f t="shared" si="32"/>
        <v>1968</v>
      </c>
      <c r="AU42" s="21">
        <f t="shared" si="25"/>
        <v>1.2093750000000001</v>
      </c>
      <c r="AV42" s="21">
        <v>2500</v>
      </c>
      <c r="AW42" s="22">
        <f t="shared" si="26"/>
        <v>3075</v>
      </c>
      <c r="AX42" s="21">
        <f t="shared" si="27"/>
        <v>0.77400000000000002</v>
      </c>
      <c r="AY42" s="21">
        <v>1950</v>
      </c>
      <c r="AZ42" s="21">
        <f t="shared" si="28"/>
        <v>2398.5</v>
      </c>
      <c r="BA42" s="21">
        <f t="shared" si="29"/>
        <v>0.99230769230769234</v>
      </c>
    </row>
    <row r="43" spans="2:53" ht="18.75" customHeight="1" x14ac:dyDescent="0.25">
      <c r="B43" s="3">
        <v>38</v>
      </c>
      <c r="C43" s="252" t="s">
        <v>39</v>
      </c>
      <c r="D43" s="252" t="s">
        <v>46</v>
      </c>
      <c r="E43" s="4" t="s">
        <v>41</v>
      </c>
      <c r="F43" s="5">
        <v>1.5</v>
      </c>
      <c r="G43" s="1" t="s">
        <v>20</v>
      </c>
      <c r="H43" s="21">
        <f t="shared" si="2"/>
        <v>79.95</v>
      </c>
      <c r="I43" s="21">
        <v>65</v>
      </c>
      <c r="J43" s="22">
        <f t="shared" si="3"/>
        <v>79.95</v>
      </c>
      <c r="K43" s="21">
        <f t="shared" si="4"/>
        <v>1.5</v>
      </c>
      <c r="L43" s="21">
        <v>120</v>
      </c>
      <c r="M43" s="21">
        <f t="shared" si="30"/>
        <v>147.6</v>
      </c>
      <c r="N43" s="21">
        <f t="shared" si="5"/>
        <v>0.81250000000000011</v>
      </c>
      <c r="O43" s="21">
        <v>70</v>
      </c>
      <c r="P43" s="21">
        <f t="shared" si="6"/>
        <v>86.1</v>
      </c>
      <c r="Q43" s="21">
        <f t="shared" si="7"/>
        <v>1.392857142857143</v>
      </c>
      <c r="R43" s="21">
        <v>120</v>
      </c>
      <c r="S43" s="21">
        <f t="shared" si="8"/>
        <v>147.6</v>
      </c>
      <c r="T43" s="21">
        <f t="shared" si="9"/>
        <v>0.81250000000000011</v>
      </c>
      <c r="U43" s="45">
        <v>69</v>
      </c>
      <c r="V43" s="46">
        <f t="shared" si="10"/>
        <v>84.87</v>
      </c>
      <c r="W43" s="45">
        <f t="shared" si="11"/>
        <v>1.4130434782608696</v>
      </c>
      <c r="X43" s="51">
        <v>69</v>
      </c>
      <c r="Y43" s="51">
        <f t="shared" si="12"/>
        <v>84.87</v>
      </c>
      <c r="Z43" s="45"/>
      <c r="AA43" s="21">
        <v>155</v>
      </c>
      <c r="AB43" s="22">
        <f t="shared" si="1"/>
        <v>190.65</v>
      </c>
      <c r="AC43" s="21">
        <f t="shared" si="13"/>
        <v>0.62903225806451613</v>
      </c>
      <c r="AD43" s="21">
        <v>200</v>
      </c>
      <c r="AE43" s="22">
        <f t="shared" si="14"/>
        <v>246</v>
      </c>
      <c r="AF43" s="21">
        <f t="shared" si="15"/>
        <v>0.48750000000000004</v>
      </c>
      <c r="AG43" s="21">
        <v>140</v>
      </c>
      <c r="AH43" s="22">
        <f t="shared" si="16"/>
        <v>172.2</v>
      </c>
      <c r="AI43" s="21">
        <f t="shared" si="17"/>
        <v>0.69642857142857151</v>
      </c>
      <c r="AJ43" s="21">
        <v>100</v>
      </c>
      <c r="AK43" s="22">
        <f t="shared" si="18"/>
        <v>123</v>
      </c>
      <c r="AL43" s="21">
        <f t="shared" si="19"/>
        <v>0.97500000000000009</v>
      </c>
      <c r="AM43" s="21">
        <v>130</v>
      </c>
      <c r="AN43" s="22">
        <f t="shared" si="20"/>
        <v>159.9</v>
      </c>
      <c r="AO43" s="21">
        <f t="shared" si="21"/>
        <v>0.75</v>
      </c>
      <c r="AP43" s="21">
        <v>100</v>
      </c>
      <c r="AQ43" s="21">
        <f t="shared" si="31"/>
        <v>123</v>
      </c>
      <c r="AR43" s="21">
        <f t="shared" si="23"/>
        <v>0.97500000000000009</v>
      </c>
      <c r="AS43" s="21">
        <v>70</v>
      </c>
      <c r="AT43" s="21">
        <f t="shared" si="32"/>
        <v>86.1</v>
      </c>
      <c r="AU43" s="21">
        <f t="shared" si="25"/>
        <v>1.392857142857143</v>
      </c>
      <c r="AV43" s="21">
        <v>100</v>
      </c>
      <c r="AW43" s="22">
        <f t="shared" si="26"/>
        <v>123</v>
      </c>
      <c r="AX43" s="21">
        <f t="shared" si="27"/>
        <v>0.97500000000000009</v>
      </c>
      <c r="AY43" s="21">
        <v>110</v>
      </c>
      <c r="AZ43" s="21">
        <f t="shared" si="28"/>
        <v>135.30000000000001</v>
      </c>
      <c r="BA43" s="21">
        <f t="shared" si="29"/>
        <v>0.88636363636363624</v>
      </c>
    </row>
    <row r="44" spans="2:53" x14ac:dyDescent="0.25">
      <c r="B44" s="3">
        <v>39</v>
      </c>
      <c r="C44" s="253"/>
      <c r="D44" s="253"/>
      <c r="E44" s="4" t="s">
        <v>42</v>
      </c>
      <c r="F44" s="5">
        <v>1.5</v>
      </c>
      <c r="G44" s="1" t="s">
        <v>20</v>
      </c>
      <c r="H44" s="21">
        <f t="shared" si="2"/>
        <v>92.25</v>
      </c>
      <c r="I44" s="21">
        <v>75</v>
      </c>
      <c r="J44" s="22">
        <f t="shared" si="3"/>
        <v>92.25</v>
      </c>
      <c r="K44" s="21">
        <f t="shared" si="4"/>
        <v>1.5</v>
      </c>
      <c r="L44" s="21">
        <v>130</v>
      </c>
      <c r="M44" s="21">
        <f t="shared" si="30"/>
        <v>159.9</v>
      </c>
      <c r="N44" s="21">
        <f t="shared" si="5"/>
        <v>0.86538461538461531</v>
      </c>
      <c r="O44" s="21">
        <v>120</v>
      </c>
      <c r="P44" s="21">
        <f t="shared" si="6"/>
        <v>147.6</v>
      </c>
      <c r="Q44" s="21">
        <f t="shared" si="7"/>
        <v>0.9375</v>
      </c>
      <c r="R44" s="21">
        <v>140</v>
      </c>
      <c r="S44" s="21">
        <f t="shared" si="8"/>
        <v>172.2</v>
      </c>
      <c r="T44" s="21">
        <f t="shared" si="9"/>
        <v>0.8035714285714286</v>
      </c>
      <c r="U44" s="45">
        <v>120</v>
      </c>
      <c r="V44" s="46">
        <f t="shared" si="10"/>
        <v>147.6</v>
      </c>
      <c r="W44" s="45">
        <f t="shared" si="11"/>
        <v>0.9375</v>
      </c>
      <c r="X44" s="51">
        <v>120</v>
      </c>
      <c r="Y44" s="51">
        <f t="shared" si="12"/>
        <v>147.6</v>
      </c>
      <c r="Z44" s="45"/>
      <c r="AA44" s="21">
        <v>155</v>
      </c>
      <c r="AB44" s="22">
        <f t="shared" si="1"/>
        <v>190.65</v>
      </c>
      <c r="AC44" s="21">
        <f t="shared" si="13"/>
        <v>0.72580645161290314</v>
      </c>
      <c r="AD44" s="21">
        <v>200</v>
      </c>
      <c r="AE44" s="22">
        <f t="shared" si="14"/>
        <v>246</v>
      </c>
      <c r="AF44" s="21">
        <f t="shared" si="15"/>
        <v>0.5625</v>
      </c>
      <c r="AG44" s="21">
        <v>140</v>
      </c>
      <c r="AH44" s="22">
        <f t="shared" si="16"/>
        <v>172.2</v>
      </c>
      <c r="AI44" s="21">
        <f t="shared" si="17"/>
        <v>0.8035714285714286</v>
      </c>
      <c r="AJ44" s="21">
        <v>100</v>
      </c>
      <c r="AK44" s="22">
        <f t="shared" si="18"/>
        <v>123</v>
      </c>
      <c r="AL44" s="21">
        <f t="shared" si="19"/>
        <v>1.125</v>
      </c>
      <c r="AM44" s="21">
        <v>140</v>
      </c>
      <c r="AN44" s="22">
        <f t="shared" si="20"/>
        <v>172.2</v>
      </c>
      <c r="AO44" s="21">
        <f t="shared" si="21"/>
        <v>0.8035714285714286</v>
      </c>
      <c r="AP44" s="21">
        <v>120</v>
      </c>
      <c r="AQ44" s="21">
        <f t="shared" si="31"/>
        <v>147.6</v>
      </c>
      <c r="AR44" s="21">
        <f t="shared" si="23"/>
        <v>0.9375</v>
      </c>
      <c r="AS44" s="21">
        <v>80</v>
      </c>
      <c r="AT44" s="21">
        <f t="shared" si="32"/>
        <v>98.4</v>
      </c>
      <c r="AU44" s="21">
        <f t="shared" si="25"/>
        <v>1.40625</v>
      </c>
      <c r="AV44" s="21">
        <v>110</v>
      </c>
      <c r="AW44" s="22">
        <f t="shared" si="26"/>
        <v>135.30000000000001</v>
      </c>
      <c r="AX44" s="21">
        <f t="shared" si="27"/>
        <v>1.0227272727272727</v>
      </c>
      <c r="AY44" s="21">
        <v>110</v>
      </c>
      <c r="AZ44" s="21">
        <f t="shared" si="28"/>
        <v>135.30000000000001</v>
      </c>
      <c r="BA44" s="21">
        <f t="shared" si="29"/>
        <v>1.0227272727272727</v>
      </c>
    </row>
    <row r="45" spans="2:53" x14ac:dyDescent="0.25">
      <c r="B45" s="3">
        <v>40</v>
      </c>
      <c r="C45" s="253"/>
      <c r="D45" s="253"/>
      <c r="E45" s="4" t="s">
        <v>43</v>
      </c>
      <c r="F45" s="5">
        <v>1</v>
      </c>
      <c r="G45" s="1" t="s">
        <v>20</v>
      </c>
      <c r="H45" s="21">
        <f t="shared" si="2"/>
        <v>116.85</v>
      </c>
      <c r="I45" s="21">
        <v>95</v>
      </c>
      <c r="J45" s="22">
        <f t="shared" si="3"/>
        <v>116.85</v>
      </c>
      <c r="K45" s="21">
        <f t="shared" si="4"/>
        <v>1</v>
      </c>
      <c r="L45" s="21">
        <v>130</v>
      </c>
      <c r="M45" s="21">
        <f t="shared" si="30"/>
        <v>159.9</v>
      </c>
      <c r="N45" s="21">
        <f t="shared" si="5"/>
        <v>0.73076923076923073</v>
      </c>
      <c r="O45" s="21">
        <v>135</v>
      </c>
      <c r="P45" s="21">
        <f t="shared" si="6"/>
        <v>166.05</v>
      </c>
      <c r="Q45" s="21">
        <f t="shared" si="7"/>
        <v>0.70370370370370361</v>
      </c>
      <c r="R45" s="21">
        <v>160</v>
      </c>
      <c r="S45" s="21">
        <f t="shared" si="8"/>
        <v>196.8</v>
      </c>
      <c r="T45" s="21">
        <f t="shared" si="9"/>
        <v>0.59374999999999989</v>
      </c>
      <c r="U45" s="45">
        <v>130</v>
      </c>
      <c r="V45" s="46">
        <f t="shared" si="10"/>
        <v>159.9</v>
      </c>
      <c r="W45" s="45">
        <f t="shared" si="11"/>
        <v>0.73076923076923073</v>
      </c>
      <c r="X45" s="51">
        <v>130</v>
      </c>
      <c r="Y45" s="51">
        <f t="shared" si="12"/>
        <v>159.9</v>
      </c>
      <c r="Z45" s="45"/>
      <c r="AA45" s="21">
        <v>155</v>
      </c>
      <c r="AB45" s="22">
        <f t="shared" si="1"/>
        <v>190.65</v>
      </c>
      <c r="AC45" s="21">
        <f t="shared" si="13"/>
        <v>0.61290322580645151</v>
      </c>
      <c r="AD45" s="21">
        <v>200</v>
      </c>
      <c r="AE45" s="22">
        <f t="shared" si="14"/>
        <v>246</v>
      </c>
      <c r="AF45" s="21">
        <f t="shared" si="15"/>
        <v>0.47499999999999998</v>
      </c>
      <c r="AG45" s="21">
        <v>140</v>
      </c>
      <c r="AH45" s="22">
        <f t="shared" si="16"/>
        <v>172.2</v>
      </c>
      <c r="AI45" s="21">
        <f t="shared" si="17"/>
        <v>0.6785714285714286</v>
      </c>
      <c r="AJ45" s="21">
        <v>120</v>
      </c>
      <c r="AK45" s="22">
        <f t="shared" si="18"/>
        <v>147.6</v>
      </c>
      <c r="AL45" s="21">
        <f t="shared" si="19"/>
        <v>0.79166666666666663</v>
      </c>
      <c r="AM45" s="21">
        <v>160</v>
      </c>
      <c r="AN45" s="22">
        <f t="shared" si="20"/>
        <v>196.8</v>
      </c>
      <c r="AO45" s="21">
        <f t="shared" si="21"/>
        <v>0.59374999999999989</v>
      </c>
      <c r="AP45" s="21">
        <v>150</v>
      </c>
      <c r="AQ45" s="21">
        <f t="shared" si="31"/>
        <v>184.5</v>
      </c>
      <c r="AR45" s="21">
        <f t="shared" si="23"/>
        <v>0.6333333333333333</v>
      </c>
      <c r="AS45" s="21">
        <v>100</v>
      </c>
      <c r="AT45" s="21">
        <f t="shared" si="32"/>
        <v>123</v>
      </c>
      <c r="AU45" s="21">
        <f t="shared" si="25"/>
        <v>0.95</v>
      </c>
      <c r="AV45" s="21">
        <v>145</v>
      </c>
      <c r="AW45" s="22">
        <f t="shared" si="26"/>
        <v>178.35</v>
      </c>
      <c r="AX45" s="21">
        <f t="shared" si="27"/>
        <v>0.65517241379310343</v>
      </c>
      <c r="AY45" s="21">
        <v>115</v>
      </c>
      <c r="AZ45" s="21">
        <f t="shared" si="28"/>
        <v>141.44999999999999</v>
      </c>
      <c r="BA45" s="21">
        <f t="shared" si="29"/>
        <v>0.82608695652173914</v>
      </c>
    </row>
    <row r="46" spans="2:53" x14ac:dyDescent="0.25">
      <c r="B46" s="3">
        <v>41</v>
      </c>
      <c r="C46" s="253"/>
      <c r="D46" s="253"/>
      <c r="E46" s="4" t="s">
        <v>44</v>
      </c>
      <c r="F46" s="5">
        <v>1</v>
      </c>
      <c r="G46" s="1" t="s">
        <v>20</v>
      </c>
      <c r="H46" s="21">
        <f t="shared" si="2"/>
        <v>129.15</v>
      </c>
      <c r="I46" s="21">
        <v>105</v>
      </c>
      <c r="J46" s="22">
        <f t="shared" si="3"/>
        <v>129.15</v>
      </c>
      <c r="K46" s="21">
        <f t="shared" si="4"/>
        <v>1</v>
      </c>
      <c r="L46" s="21">
        <v>150</v>
      </c>
      <c r="M46" s="21">
        <f t="shared" si="30"/>
        <v>184.5</v>
      </c>
      <c r="N46" s="21">
        <f t="shared" si="5"/>
        <v>0.70000000000000007</v>
      </c>
      <c r="O46" s="21">
        <v>150</v>
      </c>
      <c r="P46" s="21">
        <f t="shared" si="6"/>
        <v>184.5</v>
      </c>
      <c r="Q46" s="21">
        <f t="shared" si="7"/>
        <v>0.70000000000000007</v>
      </c>
      <c r="R46" s="21">
        <v>200</v>
      </c>
      <c r="S46" s="21">
        <f t="shared" si="8"/>
        <v>246</v>
      </c>
      <c r="T46" s="21">
        <f t="shared" si="9"/>
        <v>0.52500000000000002</v>
      </c>
      <c r="U46" s="45">
        <v>150</v>
      </c>
      <c r="V46" s="46">
        <f t="shared" si="10"/>
        <v>184.5</v>
      </c>
      <c r="W46" s="45">
        <f t="shared" si="11"/>
        <v>0.70000000000000007</v>
      </c>
      <c r="X46" s="51">
        <v>150</v>
      </c>
      <c r="Y46" s="51">
        <f t="shared" si="12"/>
        <v>184.5</v>
      </c>
      <c r="Z46" s="45"/>
      <c r="AA46" s="21">
        <v>200</v>
      </c>
      <c r="AB46" s="22">
        <f t="shared" si="1"/>
        <v>246</v>
      </c>
      <c r="AC46" s="21">
        <f t="shared" si="13"/>
        <v>0.52500000000000002</v>
      </c>
      <c r="AD46" s="21">
        <v>250</v>
      </c>
      <c r="AE46" s="22">
        <f t="shared" si="14"/>
        <v>307.5</v>
      </c>
      <c r="AF46" s="21">
        <f t="shared" si="15"/>
        <v>0.42000000000000004</v>
      </c>
      <c r="AG46" s="21">
        <v>160</v>
      </c>
      <c r="AH46" s="22">
        <f t="shared" si="16"/>
        <v>196.8</v>
      </c>
      <c r="AI46" s="21">
        <f t="shared" si="17"/>
        <v>0.65625</v>
      </c>
      <c r="AJ46" s="21">
        <v>140</v>
      </c>
      <c r="AK46" s="22">
        <f t="shared" si="18"/>
        <v>172.2</v>
      </c>
      <c r="AL46" s="21">
        <f t="shared" si="19"/>
        <v>0.75000000000000011</v>
      </c>
      <c r="AM46" s="21">
        <v>180</v>
      </c>
      <c r="AN46" s="22">
        <f t="shared" si="20"/>
        <v>221.4</v>
      </c>
      <c r="AO46" s="21">
        <f t="shared" si="21"/>
        <v>0.58333333333333337</v>
      </c>
      <c r="AP46" s="21">
        <v>190</v>
      </c>
      <c r="AQ46" s="21">
        <f t="shared" si="31"/>
        <v>233.7</v>
      </c>
      <c r="AR46" s="21">
        <f t="shared" si="23"/>
        <v>0.55263157894736847</v>
      </c>
      <c r="AS46" s="21">
        <v>130</v>
      </c>
      <c r="AT46" s="21">
        <f t="shared" si="32"/>
        <v>159.9</v>
      </c>
      <c r="AU46" s="21">
        <f t="shared" si="25"/>
        <v>0.80769230769230771</v>
      </c>
      <c r="AV46" s="21">
        <v>190</v>
      </c>
      <c r="AW46" s="22">
        <f t="shared" si="26"/>
        <v>233.7</v>
      </c>
      <c r="AX46" s="21">
        <f t="shared" si="27"/>
        <v>0.55263157894736847</v>
      </c>
      <c r="AY46" s="21">
        <v>145</v>
      </c>
      <c r="AZ46" s="21">
        <f t="shared" si="28"/>
        <v>178.35</v>
      </c>
      <c r="BA46" s="21">
        <f t="shared" si="29"/>
        <v>0.72413793103448276</v>
      </c>
    </row>
    <row r="47" spans="2:53" x14ac:dyDescent="0.25">
      <c r="B47" s="3">
        <v>42</v>
      </c>
      <c r="C47" s="254"/>
      <c r="D47" s="254"/>
      <c r="E47" s="4" t="s">
        <v>45</v>
      </c>
      <c r="F47" s="5">
        <v>1</v>
      </c>
      <c r="G47" s="1" t="s">
        <v>20</v>
      </c>
      <c r="H47" s="21">
        <f t="shared" si="2"/>
        <v>184.5</v>
      </c>
      <c r="I47" s="21">
        <v>175</v>
      </c>
      <c r="J47" s="22">
        <f t="shared" si="3"/>
        <v>215.25</v>
      </c>
      <c r="K47" s="21">
        <f t="shared" si="4"/>
        <v>0.8571428571428571</v>
      </c>
      <c r="L47" s="21">
        <v>210</v>
      </c>
      <c r="M47" s="21">
        <f t="shared" si="30"/>
        <v>258.3</v>
      </c>
      <c r="N47" s="21">
        <f t="shared" si="5"/>
        <v>0.7142857142857143</v>
      </c>
      <c r="O47" s="21">
        <v>280</v>
      </c>
      <c r="P47" s="21">
        <f t="shared" si="6"/>
        <v>344.4</v>
      </c>
      <c r="Q47" s="21">
        <f t="shared" si="7"/>
        <v>0.5357142857142857</v>
      </c>
      <c r="R47" s="21">
        <v>300</v>
      </c>
      <c r="S47" s="21">
        <f t="shared" si="8"/>
        <v>369</v>
      </c>
      <c r="T47" s="21">
        <f t="shared" si="9"/>
        <v>0.5</v>
      </c>
      <c r="U47" s="45">
        <v>275</v>
      </c>
      <c r="V47" s="46">
        <f t="shared" si="10"/>
        <v>338.25</v>
      </c>
      <c r="W47" s="45">
        <f t="shared" si="11"/>
        <v>0.54545454545454541</v>
      </c>
      <c r="X47" s="51">
        <v>275</v>
      </c>
      <c r="Y47" s="51">
        <f t="shared" si="12"/>
        <v>338.25</v>
      </c>
      <c r="Z47" s="45"/>
      <c r="AA47" s="21">
        <v>350</v>
      </c>
      <c r="AB47" s="22">
        <f t="shared" si="1"/>
        <v>430.5</v>
      </c>
      <c r="AC47" s="21">
        <f t="shared" si="13"/>
        <v>0.42857142857142855</v>
      </c>
      <c r="AD47" s="21">
        <v>300</v>
      </c>
      <c r="AE47" s="22">
        <f t="shared" si="14"/>
        <v>369</v>
      </c>
      <c r="AF47" s="21">
        <f t="shared" si="15"/>
        <v>0.5</v>
      </c>
      <c r="AG47" s="21">
        <v>160</v>
      </c>
      <c r="AH47" s="22">
        <f t="shared" si="16"/>
        <v>196.8</v>
      </c>
      <c r="AI47" s="21">
        <f t="shared" si="17"/>
        <v>0.9375</v>
      </c>
      <c r="AJ47" s="21">
        <v>250</v>
      </c>
      <c r="AK47" s="22">
        <f t="shared" si="18"/>
        <v>307.5</v>
      </c>
      <c r="AL47" s="21">
        <f t="shared" si="19"/>
        <v>0.6</v>
      </c>
      <c r="AM47" s="21">
        <v>300</v>
      </c>
      <c r="AN47" s="22">
        <f t="shared" si="20"/>
        <v>369</v>
      </c>
      <c r="AO47" s="21">
        <f t="shared" si="21"/>
        <v>0.5</v>
      </c>
      <c r="AP47" s="21">
        <v>250</v>
      </c>
      <c r="AQ47" s="21">
        <f t="shared" si="31"/>
        <v>307.5</v>
      </c>
      <c r="AR47" s="21">
        <f t="shared" si="23"/>
        <v>0.6</v>
      </c>
      <c r="AS47" s="21">
        <v>150</v>
      </c>
      <c r="AT47" s="21">
        <f t="shared" si="32"/>
        <v>184.5</v>
      </c>
      <c r="AU47" s="21">
        <f t="shared" si="25"/>
        <v>1</v>
      </c>
      <c r="AV47" s="21">
        <v>300</v>
      </c>
      <c r="AW47" s="22">
        <f t="shared" si="26"/>
        <v>369</v>
      </c>
      <c r="AX47" s="21">
        <f t="shared" si="27"/>
        <v>0.5</v>
      </c>
      <c r="AY47" s="21">
        <v>255</v>
      </c>
      <c r="AZ47" s="21">
        <f t="shared" si="28"/>
        <v>313.64999999999998</v>
      </c>
      <c r="BA47" s="21">
        <f t="shared" si="29"/>
        <v>0.58823529411764708</v>
      </c>
    </row>
    <row r="48" spans="2:53" ht="18.75" customHeight="1" x14ac:dyDescent="0.25">
      <c r="B48" s="3">
        <v>43</v>
      </c>
      <c r="C48" s="242" t="s">
        <v>47</v>
      </c>
      <c r="D48" s="245" t="s">
        <v>48</v>
      </c>
      <c r="E48" s="246"/>
      <c r="F48" s="5">
        <v>1</v>
      </c>
      <c r="G48" s="1" t="s">
        <v>7</v>
      </c>
      <c r="H48" s="21">
        <f t="shared" si="2"/>
        <v>492</v>
      </c>
      <c r="I48" s="21">
        <v>600</v>
      </c>
      <c r="J48" s="22">
        <f t="shared" si="3"/>
        <v>738</v>
      </c>
      <c r="K48" s="21">
        <f t="shared" si="4"/>
        <v>0.66666666666666663</v>
      </c>
      <c r="L48" s="21">
        <v>600</v>
      </c>
      <c r="M48" s="21">
        <f t="shared" si="30"/>
        <v>738</v>
      </c>
      <c r="N48" s="21">
        <f t="shared" si="5"/>
        <v>0.66666666666666663</v>
      </c>
      <c r="O48" s="21">
        <v>405</v>
      </c>
      <c r="P48" s="21">
        <f t="shared" si="6"/>
        <v>498.15</v>
      </c>
      <c r="Q48" s="21">
        <f t="shared" si="7"/>
        <v>0.98765432098765438</v>
      </c>
      <c r="R48" s="21">
        <v>600</v>
      </c>
      <c r="S48" s="21">
        <f t="shared" si="8"/>
        <v>738</v>
      </c>
      <c r="T48" s="21">
        <f t="shared" si="9"/>
        <v>0.66666666666666663</v>
      </c>
      <c r="U48" s="45">
        <v>400</v>
      </c>
      <c r="V48" s="46">
        <f t="shared" si="10"/>
        <v>492</v>
      </c>
      <c r="W48" s="45">
        <f t="shared" si="11"/>
        <v>1</v>
      </c>
      <c r="X48" s="51">
        <v>400</v>
      </c>
      <c r="Y48" s="51">
        <f t="shared" si="12"/>
        <v>492</v>
      </c>
      <c r="Z48" s="45"/>
      <c r="AA48" s="21">
        <v>620</v>
      </c>
      <c r="AB48" s="22">
        <f t="shared" si="1"/>
        <v>762.6</v>
      </c>
      <c r="AC48" s="21">
        <f t="shared" si="13"/>
        <v>0.64516129032258063</v>
      </c>
      <c r="AD48" s="21">
        <v>1000</v>
      </c>
      <c r="AE48" s="22">
        <f t="shared" si="14"/>
        <v>1230</v>
      </c>
      <c r="AF48" s="21">
        <f t="shared" si="15"/>
        <v>0.4</v>
      </c>
      <c r="AG48" s="21">
        <v>550</v>
      </c>
      <c r="AH48" s="22">
        <f t="shared" si="16"/>
        <v>676.5</v>
      </c>
      <c r="AI48" s="21">
        <f t="shared" si="17"/>
        <v>0.72727272727272729</v>
      </c>
      <c r="AJ48" s="21">
        <v>450</v>
      </c>
      <c r="AK48" s="22">
        <f t="shared" si="18"/>
        <v>553.5</v>
      </c>
      <c r="AL48" s="21">
        <f t="shared" si="19"/>
        <v>0.88888888888888884</v>
      </c>
      <c r="AM48" s="21">
        <v>600</v>
      </c>
      <c r="AN48" s="22">
        <f t="shared" si="20"/>
        <v>738</v>
      </c>
      <c r="AO48" s="21">
        <f t="shared" si="21"/>
        <v>0.66666666666666663</v>
      </c>
      <c r="AP48" s="21">
        <v>550</v>
      </c>
      <c r="AQ48" s="21">
        <f t="shared" si="31"/>
        <v>676.5</v>
      </c>
      <c r="AR48" s="21">
        <f t="shared" si="23"/>
        <v>0.72727272727272729</v>
      </c>
      <c r="AS48" s="21">
        <v>600</v>
      </c>
      <c r="AT48" s="21">
        <f t="shared" si="32"/>
        <v>738</v>
      </c>
      <c r="AU48" s="21">
        <f t="shared" si="25"/>
        <v>0.66666666666666663</v>
      </c>
      <c r="AV48" s="21">
        <v>800</v>
      </c>
      <c r="AW48" s="22">
        <f t="shared" si="26"/>
        <v>984</v>
      </c>
      <c r="AX48" s="21">
        <f t="shared" si="27"/>
        <v>0.5</v>
      </c>
      <c r="AY48" s="21">
        <v>430</v>
      </c>
      <c r="AZ48" s="21">
        <f t="shared" si="28"/>
        <v>528.9</v>
      </c>
      <c r="BA48" s="21">
        <f t="shared" si="29"/>
        <v>0.93023255813953487</v>
      </c>
    </row>
    <row r="49" spans="2:53" ht="24.75" customHeight="1" x14ac:dyDescent="0.25">
      <c r="B49" s="3">
        <v>44</v>
      </c>
      <c r="C49" s="243"/>
      <c r="D49" s="245" t="s">
        <v>49</v>
      </c>
      <c r="E49" s="246"/>
      <c r="F49" s="5">
        <v>1</v>
      </c>
      <c r="G49" s="1" t="s">
        <v>7</v>
      </c>
      <c r="H49" s="21">
        <f t="shared" si="2"/>
        <v>971.69999999999993</v>
      </c>
      <c r="I49" s="21">
        <v>790</v>
      </c>
      <c r="J49" s="22">
        <f t="shared" si="3"/>
        <v>971.69999999999993</v>
      </c>
      <c r="K49" s="21">
        <f t="shared" si="4"/>
        <v>1</v>
      </c>
      <c r="L49" s="21">
        <v>900</v>
      </c>
      <c r="M49" s="21">
        <f t="shared" si="30"/>
        <v>1107</v>
      </c>
      <c r="N49" s="21">
        <f t="shared" si="5"/>
        <v>0.87777777777777777</v>
      </c>
      <c r="O49" s="21">
        <v>1750</v>
      </c>
      <c r="P49" s="21">
        <f t="shared" si="6"/>
        <v>2152.5</v>
      </c>
      <c r="Q49" s="21">
        <f t="shared" si="7"/>
        <v>0.4514285714285714</v>
      </c>
      <c r="R49" s="21">
        <v>1250</v>
      </c>
      <c r="S49" s="21">
        <f t="shared" si="8"/>
        <v>1537.5</v>
      </c>
      <c r="T49" s="21">
        <f t="shared" si="9"/>
        <v>0.63200000000000001</v>
      </c>
      <c r="U49" s="45">
        <v>1800</v>
      </c>
      <c r="V49" s="46">
        <f t="shared" si="10"/>
        <v>2214</v>
      </c>
      <c r="W49" s="45">
        <f t="shared" si="11"/>
        <v>0.43888888888888888</v>
      </c>
      <c r="X49" s="51">
        <v>1300</v>
      </c>
      <c r="Y49" s="51">
        <f t="shared" si="12"/>
        <v>1599</v>
      </c>
      <c r="Z49" s="45"/>
      <c r="AA49" s="21">
        <v>1300</v>
      </c>
      <c r="AB49" s="22">
        <f t="shared" si="1"/>
        <v>1599</v>
      </c>
      <c r="AC49" s="21">
        <f t="shared" si="13"/>
        <v>0.60769230769230764</v>
      </c>
      <c r="AD49" s="21">
        <v>1200</v>
      </c>
      <c r="AE49" s="22">
        <f t="shared" si="14"/>
        <v>1476</v>
      </c>
      <c r="AF49" s="21">
        <f t="shared" si="15"/>
        <v>0.65833333333333333</v>
      </c>
      <c r="AG49" s="21">
        <v>1100</v>
      </c>
      <c r="AH49" s="22">
        <f t="shared" si="16"/>
        <v>1353</v>
      </c>
      <c r="AI49" s="21">
        <f t="shared" si="17"/>
        <v>0.71818181818181814</v>
      </c>
      <c r="AJ49" s="21">
        <v>1000</v>
      </c>
      <c r="AK49" s="22">
        <f t="shared" si="18"/>
        <v>1230</v>
      </c>
      <c r="AL49" s="21">
        <f t="shared" si="19"/>
        <v>0.78999999999999992</v>
      </c>
      <c r="AM49" s="21">
        <v>900</v>
      </c>
      <c r="AN49" s="22">
        <f t="shared" si="20"/>
        <v>1107</v>
      </c>
      <c r="AO49" s="21">
        <f t="shared" si="21"/>
        <v>0.87777777777777777</v>
      </c>
      <c r="AP49" s="21">
        <v>1100</v>
      </c>
      <c r="AQ49" s="21">
        <f t="shared" si="31"/>
        <v>1353</v>
      </c>
      <c r="AR49" s="21">
        <f t="shared" si="23"/>
        <v>0.71818181818181814</v>
      </c>
      <c r="AS49" s="21">
        <v>900</v>
      </c>
      <c r="AT49" s="21">
        <f t="shared" si="32"/>
        <v>1107</v>
      </c>
      <c r="AU49" s="21">
        <f t="shared" si="25"/>
        <v>0.87777777777777777</v>
      </c>
      <c r="AV49" s="21">
        <v>1300</v>
      </c>
      <c r="AW49" s="22">
        <f t="shared" si="26"/>
        <v>1599</v>
      </c>
      <c r="AX49" s="21">
        <f t="shared" si="27"/>
        <v>0.60769230769230764</v>
      </c>
      <c r="AY49" s="21">
        <v>970</v>
      </c>
      <c r="AZ49" s="21">
        <f t="shared" si="28"/>
        <v>1193.0999999999999</v>
      </c>
      <c r="BA49" s="21">
        <f t="shared" si="29"/>
        <v>0.81443298969072164</v>
      </c>
    </row>
    <row r="50" spans="2:53" ht="15" customHeight="1" x14ac:dyDescent="0.25">
      <c r="B50" s="3">
        <v>45</v>
      </c>
      <c r="C50" s="243"/>
      <c r="D50" s="245" t="s">
        <v>50</v>
      </c>
      <c r="E50" s="246"/>
      <c r="F50" s="5">
        <v>1</v>
      </c>
      <c r="G50" s="1" t="s">
        <v>7</v>
      </c>
      <c r="H50" s="21">
        <f t="shared" si="2"/>
        <v>1217.7</v>
      </c>
      <c r="I50" s="21">
        <v>990</v>
      </c>
      <c r="J50" s="22">
        <f t="shared" si="3"/>
        <v>1217.7</v>
      </c>
      <c r="K50" s="21">
        <f t="shared" si="4"/>
        <v>1</v>
      </c>
      <c r="L50" s="21">
        <v>1200</v>
      </c>
      <c r="M50" s="21">
        <f t="shared" si="30"/>
        <v>1476</v>
      </c>
      <c r="N50" s="21">
        <f t="shared" si="5"/>
        <v>0.82500000000000007</v>
      </c>
      <c r="O50" s="21">
        <v>1330</v>
      </c>
      <c r="P50" s="21">
        <f t="shared" si="6"/>
        <v>1635.8999999999999</v>
      </c>
      <c r="Q50" s="21">
        <f t="shared" si="7"/>
        <v>0.74436090225563922</v>
      </c>
      <c r="R50" s="21">
        <v>1600</v>
      </c>
      <c r="S50" s="21">
        <f t="shared" si="8"/>
        <v>1968</v>
      </c>
      <c r="T50" s="21">
        <f t="shared" si="9"/>
        <v>0.61875000000000002</v>
      </c>
      <c r="U50" s="45">
        <v>1300</v>
      </c>
      <c r="V50" s="46">
        <f t="shared" si="10"/>
        <v>1599</v>
      </c>
      <c r="W50" s="45">
        <f t="shared" si="11"/>
        <v>0.76153846153846161</v>
      </c>
      <c r="X50" s="51">
        <v>1300</v>
      </c>
      <c r="Y50" s="51">
        <f t="shared" si="12"/>
        <v>1599</v>
      </c>
      <c r="Z50" s="45"/>
      <c r="AA50" s="21">
        <v>1650</v>
      </c>
      <c r="AB50" s="22">
        <f t="shared" si="1"/>
        <v>2029.5</v>
      </c>
      <c r="AC50" s="21">
        <f t="shared" si="13"/>
        <v>0.6</v>
      </c>
      <c r="AD50" s="21">
        <v>1800</v>
      </c>
      <c r="AE50" s="22">
        <f t="shared" si="14"/>
        <v>2214</v>
      </c>
      <c r="AF50" s="21">
        <f t="shared" si="15"/>
        <v>0.55000000000000004</v>
      </c>
      <c r="AG50" s="21">
        <v>1400</v>
      </c>
      <c r="AH50" s="22">
        <f t="shared" si="16"/>
        <v>1722</v>
      </c>
      <c r="AI50" s="21">
        <f t="shared" si="17"/>
        <v>0.70714285714285718</v>
      </c>
      <c r="AJ50" s="21">
        <v>1200</v>
      </c>
      <c r="AK50" s="22">
        <f t="shared" si="18"/>
        <v>1476</v>
      </c>
      <c r="AL50" s="21">
        <f t="shared" si="19"/>
        <v>0.82500000000000007</v>
      </c>
      <c r="AM50" s="21">
        <v>1600</v>
      </c>
      <c r="AN50" s="22">
        <f t="shared" si="20"/>
        <v>1968</v>
      </c>
      <c r="AO50" s="21">
        <f t="shared" si="21"/>
        <v>0.61875000000000002</v>
      </c>
      <c r="AP50" s="21">
        <v>1500</v>
      </c>
      <c r="AQ50" s="21">
        <f t="shared" si="31"/>
        <v>1845</v>
      </c>
      <c r="AR50" s="21">
        <f t="shared" si="23"/>
        <v>0.66</v>
      </c>
      <c r="AS50" s="21">
        <v>1500</v>
      </c>
      <c r="AT50" s="21">
        <f t="shared" si="32"/>
        <v>1845</v>
      </c>
      <c r="AU50" s="21">
        <f t="shared" si="25"/>
        <v>0.66</v>
      </c>
      <c r="AV50" s="21">
        <v>1800</v>
      </c>
      <c r="AW50" s="22">
        <f t="shared" si="26"/>
        <v>2214</v>
      </c>
      <c r="AX50" s="21">
        <f t="shared" si="27"/>
        <v>0.55000000000000004</v>
      </c>
      <c r="AY50" s="21">
        <v>1250</v>
      </c>
      <c r="AZ50" s="21">
        <f t="shared" si="28"/>
        <v>1537.5</v>
      </c>
      <c r="BA50" s="21">
        <f t="shared" si="29"/>
        <v>0.79200000000000004</v>
      </c>
    </row>
    <row r="51" spans="2:53" ht="24.75" customHeight="1" x14ac:dyDescent="0.25">
      <c r="B51" s="3">
        <v>46</v>
      </c>
      <c r="C51" s="243"/>
      <c r="D51" s="245" t="s">
        <v>51</v>
      </c>
      <c r="E51" s="246"/>
      <c r="F51" s="5">
        <v>1</v>
      </c>
      <c r="G51" s="1" t="s">
        <v>7</v>
      </c>
      <c r="H51" s="21">
        <f t="shared" si="2"/>
        <v>1820.3999999999999</v>
      </c>
      <c r="I51" s="21">
        <v>1690</v>
      </c>
      <c r="J51" s="22">
        <f t="shared" si="3"/>
        <v>2078.6999999999998</v>
      </c>
      <c r="K51" s="21">
        <f t="shared" si="4"/>
        <v>0.87573964497041423</v>
      </c>
      <c r="L51" s="21">
        <v>1500</v>
      </c>
      <c r="M51" s="21">
        <f t="shared" si="30"/>
        <v>1845</v>
      </c>
      <c r="N51" s="21">
        <f t="shared" si="5"/>
        <v>0.98666666666666658</v>
      </c>
      <c r="O51" s="21">
        <v>1550</v>
      </c>
      <c r="P51" s="21">
        <f t="shared" si="6"/>
        <v>1906.5</v>
      </c>
      <c r="Q51" s="21">
        <f t="shared" si="7"/>
        <v>0.95483870967741924</v>
      </c>
      <c r="R51" s="21">
        <v>1800</v>
      </c>
      <c r="S51" s="21">
        <f t="shared" si="8"/>
        <v>2214</v>
      </c>
      <c r="T51" s="21">
        <f t="shared" si="9"/>
        <v>0.82222222222222219</v>
      </c>
      <c r="U51" s="45">
        <v>1500</v>
      </c>
      <c r="V51" s="46">
        <f t="shared" si="10"/>
        <v>1845</v>
      </c>
      <c r="W51" s="45">
        <f t="shared" si="11"/>
        <v>0.98666666666666658</v>
      </c>
      <c r="X51" s="51">
        <v>1500</v>
      </c>
      <c r="Y51" s="51">
        <f t="shared" si="12"/>
        <v>1845</v>
      </c>
      <c r="Z51" s="45"/>
      <c r="AA51" s="21">
        <v>1750</v>
      </c>
      <c r="AB51" s="22">
        <f t="shared" si="1"/>
        <v>2152.5</v>
      </c>
      <c r="AC51" s="21">
        <f t="shared" si="13"/>
        <v>0.84571428571428564</v>
      </c>
      <c r="AD51" s="21">
        <v>2000</v>
      </c>
      <c r="AE51" s="22">
        <f t="shared" si="14"/>
        <v>2460</v>
      </c>
      <c r="AF51" s="21">
        <f t="shared" si="15"/>
        <v>0.74</v>
      </c>
      <c r="AG51" s="21">
        <v>1500</v>
      </c>
      <c r="AH51" s="22">
        <f t="shared" si="16"/>
        <v>1845</v>
      </c>
      <c r="AI51" s="21">
        <f t="shared" si="17"/>
        <v>0.98666666666666658</v>
      </c>
      <c r="AJ51" s="21">
        <v>1500</v>
      </c>
      <c r="AK51" s="22">
        <f t="shared" si="18"/>
        <v>1845</v>
      </c>
      <c r="AL51" s="21">
        <f t="shared" si="19"/>
        <v>0.98666666666666658</v>
      </c>
      <c r="AM51" s="21">
        <v>1700</v>
      </c>
      <c r="AN51" s="22">
        <f t="shared" si="20"/>
        <v>2091</v>
      </c>
      <c r="AO51" s="21">
        <f t="shared" si="21"/>
        <v>0.87058823529411755</v>
      </c>
      <c r="AP51" s="21">
        <v>1600</v>
      </c>
      <c r="AQ51" s="21">
        <f t="shared" si="31"/>
        <v>1968</v>
      </c>
      <c r="AR51" s="21">
        <f t="shared" si="23"/>
        <v>0.92499999999999993</v>
      </c>
      <c r="AS51" s="21">
        <v>2500</v>
      </c>
      <c r="AT51" s="21">
        <f t="shared" si="32"/>
        <v>3075</v>
      </c>
      <c r="AU51" s="21">
        <f t="shared" si="25"/>
        <v>0.59199999999999997</v>
      </c>
      <c r="AV51" s="21">
        <v>2100</v>
      </c>
      <c r="AW51" s="22">
        <f t="shared" si="26"/>
        <v>2583</v>
      </c>
      <c r="AX51" s="21">
        <f t="shared" si="27"/>
        <v>0.7047619047619047</v>
      </c>
      <c r="AY51" s="21">
        <v>1480</v>
      </c>
      <c r="AZ51" s="21">
        <f t="shared" si="28"/>
        <v>1820.3999999999999</v>
      </c>
      <c r="BA51" s="21">
        <f t="shared" si="29"/>
        <v>1</v>
      </c>
    </row>
    <row r="52" spans="2:53" ht="24.75" customHeight="1" x14ac:dyDescent="0.25">
      <c r="B52" s="3">
        <v>47</v>
      </c>
      <c r="C52" s="243"/>
      <c r="D52" s="245" t="s">
        <v>52</v>
      </c>
      <c r="E52" s="246"/>
      <c r="F52" s="5">
        <v>1</v>
      </c>
      <c r="G52" s="1" t="s">
        <v>7</v>
      </c>
      <c r="H52" s="21">
        <f t="shared" si="2"/>
        <v>2583</v>
      </c>
      <c r="I52" s="21">
        <v>3490</v>
      </c>
      <c r="J52" s="22">
        <f t="shared" si="3"/>
        <v>4292.7</v>
      </c>
      <c r="K52" s="21">
        <f t="shared" si="4"/>
        <v>0.60171919770773641</v>
      </c>
      <c r="L52" s="21">
        <v>2100</v>
      </c>
      <c r="M52" s="21">
        <f t="shared" si="30"/>
        <v>2583</v>
      </c>
      <c r="N52" s="21">
        <f t="shared" si="5"/>
        <v>1</v>
      </c>
      <c r="O52" s="21">
        <v>2500</v>
      </c>
      <c r="P52" s="21">
        <f t="shared" si="6"/>
        <v>3075</v>
      </c>
      <c r="Q52" s="21">
        <f t="shared" si="7"/>
        <v>0.84</v>
      </c>
      <c r="R52" s="21">
        <v>4100</v>
      </c>
      <c r="S52" s="21">
        <f t="shared" si="8"/>
        <v>5043</v>
      </c>
      <c r="T52" s="21">
        <f t="shared" si="9"/>
        <v>0.51219512195121952</v>
      </c>
      <c r="U52" s="45">
        <v>2400</v>
      </c>
      <c r="V52" s="46">
        <f t="shared" si="10"/>
        <v>2952</v>
      </c>
      <c r="W52" s="45">
        <f t="shared" si="11"/>
        <v>0.875</v>
      </c>
      <c r="X52" s="51">
        <v>2400</v>
      </c>
      <c r="Y52" s="51">
        <f t="shared" si="12"/>
        <v>2952</v>
      </c>
      <c r="Z52" s="45"/>
      <c r="AA52" s="21">
        <v>4050</v>
      </c>
      <c r="AB52" s="22">
        <f t="shared" si="1"/>
        <v>4981.5</v>
      </c>
      <c r="AC52" s="21">
        <f t="shared" si="13"/>
        <v>0.51851851851851849</v>
      </c>
      <c r="AD52" s="21">
        <v>4500</v>
      </c>
      <c r="AE52" s="22">
        <f t="shared" si="14"/>
        <v>5535</v>
      </c>
      <c r="AF52" s="21">
        <f t="shared" si="15"/>
        <v>0.46666666666666667</v>
      </c>
      <c r="AG52" s="21">
        <v>3200</v>
      </c>
      <c r="AH52" s="22">
        <f t="shared" si="16"/>
        <v>3936</v>
      </c>
      <c r="AI52" s="21">
        <f t="shared" si="17"/>
        <v>0.65625</v>
      </c>
      <c r="AJ52" s="21">
        <v>2500</v>
      </c>
      <c r="AK52" s="22">
        <f t="shared" si="18"/>
        <v>3075</v>
      </c>
      <c r="AL52" s="21">
        <f t="shared" si="19"/>
        <v>0.84</v>
      </c>
      <c r="AM52" s="21">
        <v>3700</v>
      </c>
      <c r="AN52" s="22">
        <f t="shared" si="20"/>
        <v>4551</v>
      </c>
      <c r="AO52" s="21">
        <f t="shared" si="21"/>
        <v>0.56756756756756754</v>
      </c>
      <c r="AP52" s="21">
        <v>3600</v>
      </c>
      <c r="AQ52" s="21">
        <f t="shared" si="31"/>
        <v>4428</v>
      </c>
      <c r="AR52" s="21">
        <f t="shared" si="23"/>
        <v>0.58333333333333337</v>
      </c>
      <c r="AS52" s="21">
        <v>3000</v>
      </c>
      <c r="AT52" s="21">
        <f t="shared" si="32"/>
        <v>3690</v>
      </c>
      <c r="AU52" s="21">
        <f t="shared" si="25"/>
        <v>0.7</v>
      </c>
      <c r="AV52" s="21">
        <v>3900</v>
      </c>
      <c r="AW52" s="22">
        <f t="shared" si="26"/>
        <v>4797</v>
      </c>
      <c r="AX52" s="21">
        <f t="shared" si="27"/>
        <v>0.53846153846153844</v>
      </c>
      <c r="AY52" s="21">
        <v>2530</v>
      </c>
      <c r="AZ52" s="21">
        <f t="shared" si="28"/>
        <v>3111.9</v>
      </c>
      <c r="BA52" s="21">
        <f t="shared" si="29"/>
        <v>0.83003952569169959</v>
      </c>
    </row>
    <row r="53" spans="2:53" ht="20.25" customHeight="1" x14ac:dyDescent="0.25">
      <c r="B53" s="3">
        <v>48</v>
      </c>
      <c r="C53" s="243"/>
      <c r="D53" s="245" t="s">
        <v>53</v>
      </c>
      <c r="E53" s="246"/>
      <c r="F53" s="5">
        <v>0.2</v>
      </c>
      <c r="G53" s="1" t="s">
        <v>20</v>
      </c>
      <c r="H53" s="21">
        <f t="shared" si="2"/>
        <v>22.14</v>
      </c>
      <c r="I53" s="21">
        <v>25</v>
      </c>
      <c r="J53" s="22">
        <f t="shared" si="3"/>
        <v>30.75</v>
      </c>
      <c r="K53" s="21">
        <f t="shared" si="4"/>
        <v>0.14399999999999999</v>
      </c>
      <c r="L53" s="21">
        <v>40</v>
      </c>
      <c r="M53" s="21">
        <f t="shared" si="30"/>
        <v>49.2</v>
      </c>
      <c r="N53" s="21">
        <f t="shared" si="5"/>
        <v>9.0000000000000011E-2</v>
      </c>
      <c r="O53" s="21">
        <v>20</v>
      </c>
      <c r="P53" s="21">
        <f t="shared" si="6"/>
        <v>24.6</v>
      </c>
      <c r="Q53" s="21">
        <f t="shared" si="7"/>
        <v>0.18000000000000002</v>
      </c>
      <c r="R53" s="21">
        <v>40</v>
      </c>
      <c r="S53" s="21">
        <f t="shared" si="8"/>
        <v>49.2</v>
      </c>
      <c r="T53" s="21">
        <f t="shared" si="9"/>
        <v>9.0000000000000011E-2</v>
      </c>
      <c r="U53" s="45">
        <v>18</v>
      </c>
      <c r="V53" s="46">
        <f t="shared" si="10"/>
        <v>22.14</v>
      </c>
      <c r="W53" s="45">
        <f t="shared" si="11"/>
        <v>0.2</v>
      </c>
      <c r="X53" s="51">
        <v>18</v>
      </c>
      <c r="Y53" s="51">
        <f t="shared" si="12"/>
        <v>22.14</v>
      </c>
      <c r="Z53" s="45"/>
      <c r="AA53" s="21">
        <v>40</v>
      </c>
      <c r="AB53" s="22">
        <f t="shared" si="1"/>
        <v>49.2</v>
      </c>
      <c r="AC53" s="21">
        <f t="shared" si="13"/>
        <v>9.0000000000000011E-2</v>
      </c>
      <c r="AD53" s="21">
        <v>100</v>
      </c>
      <c r="AE53" s="22">
        <f t="shared" si="14"/>
        <v>123</v>
      </c>
      <c r="AF53" s="21">
        <f t="shared" si="15"/>
        <v>3.5999999999999997E-2</v>
      </c>
      <c r="AG53" s="21">
        <v>35</v>
      </c>
      <c r="AH53" s="22">
        <f t="shared" si="16"/>
        <v>43.05</v>
      </c>
      <c r="AI53" s="21">
        <f t="shared" si="17"/>
        <v>0.10285714285714287</v>
      </c>
      <c r="AJ53" s="21">
        <v>35</v>
      </c>
      <c r="AK53" s="22">
        <f t="shared" si="18"/>
        <v>43.05</v>
      </c>
      <c r="AL53" s="21">
        <f t="shared" si="19"/>
        <v>0.10285714285714287</v>
      </c>
      <c r="AM53" s="21">
        <v>40</v>
      </c>
      <c r="AN53" s="22">
        <f t="shared" si="20"/>
        <v>49.2</v>
      </c>
      <c r="AO53" s="21">
        <f t="shared" si="21"/>
        <v>9.0000000000000011E-2</v>
      </c>
      <c r="AP53" s="21">
        <v>80</v>
      </c>
      <c r="AQ53" s="21">
        <f t="shared" si="31"/>
        <v>98.4</v>
      </c>
      <c r="AR53" s="21">
        <f t="shared" si="23"/>
        <v>4.5000000000000005E-2</v>
      </c>
      <c r="AS53" s="21">
        <v>50</v>
      </c>
      <c r="AT53" s="21">
        <f t="shared" si="32"/>
        <v>61.5</v>
      </c>
      <c r="AU53" s="21">
        <f t="shared" si="25"/>
        <v>7.1999999999999995E-2</v>
      </c>
      <c r="AV53" s="21">
        <v>70</v>
      </c>
      <c r="AW53" s="22">
        <f t="shared" si="26"/>
        <v>86.1</v>
      </c>
      <c r="AX53" s="21">
        <f t="shared" si="27"/>
        <v>5.1428571428571435E-2</v>
      </c>
      <c r="AY53" s="21">
        <v>40</v>
      </c>
      <c r="AZ53" s="21">
        <f t="shared" si="28"/>
        <v>49.2</v>
      </c>
      <c r="BA53" s="21">
        <f t="shared" si="29"/>
        <v>9.0000000000000011E-2</v>
      </c>
    </row>
    <row r="54" spans="2:53" x14ac:dyDescent="0.25">
      <c r="B54" s="3">
        <v>49</v>
      </c>
      <c r="C54" s="243"/>
      <c r="D54" s="245" t="s">
        <v>54</v>
      </c>
      <c r="E54" s="246"/>
      <c r="F54" s="5">
        <v>0.2</v>
      </c>
      <c r="G54" s="1" t="s">
        <v>20</v>
      </c>
      <c r="H54" s="21">
        <f t="shared" si="2"/>
        <v>48.585000000000001</v>
      </c>
      <c r="I54" s="21">
        <v>45</v>
      </c>
      <c r="J54" s="22">
        <f t="shared" si="3"/>
        <v>55.35</v>
      </c>
      <c r="K54" s="21">
        <f t="shared" si="4"/>
        <v>0.17555555555555558</v>
      </c>
      <c r="L54" s="21">
        <v>70</v>
      </c>
      <c r="M54" s="21">
        <f t="shared" si="30"/>
        <v>86.1</v>
      </c>
      <c r="N54" s="21">
        <f t="shared" si="5"/>
        <v>0.11285714285714286</v>
      </c>
      <c r="O54" s="21">
        <v>40</v>
      </c>
      <c r="P54" s="21">
        <f t="shared" si="6"/>
        <v>49.2</v>
      </c>
      <c r="Q54" s="21">
        <f t="shared" si="7"/>
        <v>0.19750000000000001</v>
      </c>
      <c r="R54" s="21">
        <v>75</v>
      </c>
      <c r="S54" s="21">
        <f t="shared" si="8"/>
        <v>92.25</v>
      </c>
      <c r="T54" s="21">
        <f t="shared" si="9"/>
        <v>0.10533333333333335</v>
      </c>
      <c r="U54" s="45">
        <v>39.5</v>
      </c>
      <c r="V54" s="46">
        <f t="shared" si="10"/>
        <v>48.585000000000001</v>
      </c>
      <c r="W54" s="45">
        <f t="shared" si="11"/>
        <v>0.2</v>
      </c>
      <c r="X54" s="51">
        <v>39</v>
      </c>
      <c r="Y54" s="51">
        <f t="shared" si="12"/>
        <v>47.97</v>
      </c>
      <c r="Z54" s="45"/>
      <c r="AA54" s="21">
        <v>75</v>
      </c>
      <c r="AB54" s="22">
        <f t="shared" si="1"/>
        <v>92.25</v>
      </c>
      <c r="AC54" s="21">
        <f t="shared" si="13"/>
        <v>0.10533333333333335</v>
      </c>
      <c r="AD54" s="21">
        <v>200</v>
      </c>
      <c r="AE54" s="22">
        <f t="shared" si="14"/>
        <v>246</v>
      </c>
      <c r="AF54" s="21">
        <f t="shared" si="15"/>
        <v>3.9500000000000007E-2</v>
      </c>
      <c r="AG54" s="21">
        <v>70</v>
      </c>
      <c r="AH54" s="22">
        <f t="shared" si="16"/>
        <v>86.1</v>
      </c>
      <c r="AI54" s="21">
        <f t="shared" si="17"/>
        <v>0.11285714285714286</v>
      </c>
      <c r="AJ54" s="21">
        <v>70</v>
      </c>
      <c r="AK54" s="22">
        <f t="shared" si="18"/>
        <v>86.1</v>
      </c>
      <c r="AL54" s="21">
        <f t="shared" si="19"/>
        <v>0.11285714285714286</v>
      </c>
      <c r="AM54" s="21">
        <v>80</v>
      </c>
      <c r="AN54" s="22">
        <f t="shared" si="20"/>
        <v>98.4</v>
      </c>
      <c r="AO54" s="21">
        <f t="shared" si="21"/>
        <v>9.8750000000000004E-2</v>
      </c>
      <c r="AP54" s="21">
        <v>100</v>
      </c>
      <c r="AQ54" s="21">
        <f t="shared" si="31"/>
        <v>123</v>
      </c>
      <c r="AR54" s="21">
        <f t="shared" si="23"/>
        <v>7.9000000000000015E-2</v>
      </c>
      <c r="AS54" s="21">
        <v>80</v>
      </c>
      <c r="AT54" s="21">
        <f t="shared" si="32"/>
        <v>98.4</v>
      </c>
      <c r="AU54" s="21">
        <f t="shared" si="25"/>
        <v>9.8750000000000004E-2</v>
      </c>
      <c r="AV54" s="21">
        <v>110</v>
      </c>
      <c r="AW54" s="22">
        <f t="shared" si="26"/>
        <v>135.30000000000001</v>
      </c>
      <c r="AX54" s="21">
        <f t="shared" si="27"/>
        <v>7.1818181818181823E-2</v>
      </c>
      <c r="AY54" s="21">
        <v>60</v>
      </c>
      <c r="AZ54" s="21">
        <f t="shared" si="28"/>
        <v>73.8</v>
      </c>
      <c r="BA54" s="21">
        <f t="shared" si="29"/>
        <v>0.13166666666666668</v>
      </c>
    </row>
    <row r="55" spans="2:53" ht="30.75" customHeight="1" x14ac:dyDescent="0.25">
      <c r="B55" s="3">
        <v>50</v>
      </c>
      <c r="C55" s="243"/>
      <c r="D55" s="245" t="s">
        <v>55</v>
      </c>
      <c r="E55" s="246"/>
      <c r="F55" s="5">
        <v>0.5</v>
      </c>
      <c r="G55" s="1" t="s">
        <v>7</v>
      </c>
      <c r="H55" s="21">
        <f t="shared" si="2"/>
        <v>369</v>
      </c>
      <c r="I55" s="21">
        <v>350</v>
      </c>
      <c r="J55" s="22">
        <f t="shared" si="3"/>
        <v>430.5</v>
      </c>
      <c r="K55" s="21">
        <f t="shared" si="4"/>
        <v>0.42857142857142855</v>
      </c>
      <c r="L55" s="21">
        <v>700</v>
      </c>
      <c r="M55" s="21">
        <f t="shared" si="30"/>
        <v>861</v>
      </c>
      <c r="N55" s="21">
        <f t="shared" si="5"/>
        <v>0.21428571428571427</v>
      </c>
      <c r="O55" s="21">
        <v>1800</v>
      </c>
      <c r="P55" s="21">
        <f t="shared" si="6"/>
        <v>2214</v>
      </c>
      <c r="Q55" s="21">
        <f t="shared" si="7"/>
        <v>8.3333333333333329E-2</v>
      </c>
      <c r="R55" s="21">
        <v>500</v>
      </c>
      <c r="S55" s="21">
        <f t="shared" si="8"/>
        <v>615</v>
      </c>
      <c r="T55" s="21">
        <f t="shared" si="9"/>
        <v>0.3</v>
      </c>
      <c r="U55" s="45">
        <v>2000</v>
      </c>
      <c r="V55" s="46">
        <f t="shared" si="10"/>
        <v>2460</v>
      </c>
      <c r="W55" s="45">
        <f t="shared" si="11"/>
        <v>7.4999999999999997E-2</v>
      </c>
      <c r="X55" s="51">
        <v>900</v>
      </c>
      <c r="Y55" s="51">
        <f t="shared" si="12"/>
        <v>1107</v>
      </c>
      <c r="Z55" s="45"/>
      <c r="AA55" s="21">
        <v>390</v>
      </c>
      <c r="AB55" s="22">
        <f t="shared" si="1"/>
        <v>479.7</v>
      </c>
      <c r="AC55" s="21">
        <f t="shared" si="13"/>
        <v>0.38461538461538464</v>
      </c>
      <c r="AD55" s="21">
        <v>1000</v>
      </c>
      <c r="AE55" s="22">
        <f t="shared" si="14"/>
        <v>1230</v>
      </c>
      <c r="AF55" s="21">
        <f t="shared" si="15"/>
        <v>0.15</v>
      </c>
      <c r="AG55" s="21">
        <v>330</v>
      </c>
      <c r="AH55" s="22">
        <f t="shared" si="16"/>
        <v>405.9</v>
      </c>
      <c r="AI55" s="21">
        <f t="shared" si="17"/>
        <v>0.45454545454545459</v>
      </c>
      <c r="AJ55" s="21">
        <v>300</v>
      </c>
      <c r="AK55" s="22">
        <f t="shared" si="18"/>
        <v>369</v>
      </c>
      <c r="AL55" s="21">
        <f t="shared" si="19"/>
        <v>0.5</v>
      </c>
      <c r="AM55" s="21">
        <v>600</v>
      </c>
      <c r="AN55" s="22">
        <f t="shared" si="20"/>
        <v>738</v>
      </c>
      <c r="AO55" s="21">
        <f t="shared" si="21"/>
        <v>0.25</v>
      </c>
      <c r="AP55" s="21">
        <v>460</v>
      </c>
      <c r="AQ55" s="21">
        <f t="shared" si="31"/>
        <v>565.79999999999995</v>
      </c>
      <c r="AR55" s="21">
        <f t="shared" si="23"/>
        <v>0.32608695652173914</v>
      </c>
      <c r="AS55" s="21">
        <v>300</v>
      </c>
      <c r="AT55" s="21">
        <f t="shared" si="32"/>
        <v>369</v>
      </c>
      <c r="AU55" s="21">
        <f t="shared" si="25"/>
        <v>0.5</v>
      </c>
      <c r="AV55" s="21">
        <v>450</v>
      </c>
      <c r="AW55" s="22">
        <f t="shared" si="26"/>
        <v>553.5</v>
      </c>
      <c r="AX55" s="21">
        <f t="shared" si="27"/>
        <v>0.33333333333333331</v>
      </c>
      <c r="AY55" s="21">
        <v>315</v>
      </c>
      <c r="AZ55" s="21">
        <f t="shared" si="28"/>
        <v>387.45</v>
      </c>
      <c r="BA55" s="21">
        <f t="shared" si="29"/>
        <v>0.47619047619047622</v>
      </c>
    </row>
    <row r="56" spans="2:53" ht="30" customHeight="1" x14ac:dyDescent="0.25">
      <c r="B56" s="3">
        <v>51</v>
      </c>
      <c r="C56" s="243"/>
      <c r="D56" s="245" t="s">
        <v>56</v>
      </c>
      <c r="E56" s="246"/>
      <c r="F56" s="5">
        <v>0.5</v>
      </c>
      <c r="G56" s="1" t="s">
        <v>7</v>
      </c>
      <c r="H56" s="21">
        <f t="shared" si="2"/>
        <v>861</v>
      </c>
      <c r="I56" s="21">
        <v>850</v>
      </c>
      <c r="J56" s="22">
        <f t="shared" si="3"/>
        <v>1045.5</v>
      </c>
      <c r="K56" s="21">
        <f t="shared" si="4"/>
        <v>0.41176470588235292</v>
      </c>
      <c r="L56" s="21">
        <v>1000</v>
      </c>
      <c r="M56" s="21">
        <f t="shared" si="30"/>
        <v>1230</v>
      </c>
      <c r="N56" s="21">
        <f t="shared" si="5"/>
        <v>0.35</v>
      </c>
      <c r="O56" s="21">
        <v>2500</v>
      </c>
      <c r="P56" s="21">
        <f t="shared" si="6"/>
        <v>3075</v>
      </c>
      <c r="Q56" s="21">
        <f t="shared" si="7"/>
        <v>0.14000000000000001</v>
      </c>
      <c r="R56" s="21">
        <v>1500</v>
      </c>
      <c r="S56" s="21">
        <f t="shared" si="8"/>
        <v>1845</v>
      </c>
      <c r="T56" s="21">
        <f t="shared" si="9"/>
        <v>0.23333333333333334</v>
      </c>
      <c r="U56" s="45">
        <v>3000</v>
      </c>
      <c r="V56" s="46">
        <f t="shared" si="10"/>
        <v>3690</v>
      </c>
      <c r="W56" s="45">
        <f t="shared" si="11"/>
        <v>0.11666666666666667</v>
      </c>
      <c r="X56" s="51">
        <v>1300</v>
      </c>
      <c r="Y56" s="51">
        <f t="shared" si="12"/>
        <v>1599</v>
      </c>
      <c r="Z56" s="45"/>
      <c r="AA56" s="21">
        <v>1000</v>
      </c>
      <c r="AB56" s="22">
        <f t="shared" si="1"/>
        <v>1230</v>
      </c>
      <c r="AC56" s="21">
        <f t="shared" si="13"/>
        <v>0.35</v>
      </c>
      <c r="AD56" s="21">
        <v>1500</v>
      </c>
      <c r="AE56" s="22">
        <f t="shared" si="14"/>
        <v>1845</v>
      </c>
      <c r="AF56" s="21">
        <f t="shared" si="15"/>
        <v>0.23333333333333334</v>
      </c>
      <c r="AG56" s="21">
        <v>700</v>
      </c>
      <c r="AH56" s="22">
        <f t="shared" si="16"/>
        <v>861</v>
      </c>
      <c r="AI56" s="21">
        <f t="shared" si="17"/>
        <v>0.5</v>
      </c>
      <c r="AJ56" s="21">
        <v>800</v>
      </c>
      <c r="AK56" s="22">
        <f t="shared" si="18"/>
        <v>984</v>
      </c>
      <c r="AL56" s="21">
        <f t="shared" si="19"/>
        <v>0.4375</v>
      </c>
      <c r="AM56" s="21">
        <v>1200</v>
      </c>
      <c r="AN56" s="22">
        <f t="shared" si="20"/>
        <v>1476</v>
      </c>
      <c r="AO56" s="21">
        <f t="shared" si="21"/>
        <v>0.29166666666666669</v>
      </c>
      <c r="AP56" s="21">
        <v>1100</v>
      </c>
      <c r="AQ56" s="21">
        <f t="shared" si="31"/>
        <v>1353</v>
      </c>
      <c r="AR56" s="21">
        <f t="shared" si="23"/>
        <v>0.31818181818181818</v>
      </c>
      <c r="AS56" s="21">
        <v>800</v>
      </c>
      <c r="AT56" s="21">
        <f t="shared" si="32"/>
        <v>984</v>
      </c>
      <c r="AU56" s="21">
        <f t="shared" si="25"/>
        <v>0.4375</v>
      </c>
      <c r="AV56" s="21">
        <v>900</v>
      </c>
      <c r="AW56" s="22">
        <f t="shared" si="26"/>
        <v>1107</v>
      </c>
      <c r="AX56" s="21">
        <f t="shared" si="27"/>
        <v>0.3888888888888889</v>
      </c>
      <c r="AY56" s="21">
        <v>780</v>
      </c>
      <c r="AZ56" s="21">
        <f t="shared" si="28"/>
        <v>959.4</v>
      </c>
      <c r="BA56" s="21">
        <f t="shared" si="29"/>
        <v>0.44871794871794873</v>
      </c>
    </row>
    <row r="57" spans="2:53" ht="32.25" customHeight="1" x14ac:dyDescent="0.25">
      <c r="B57" s="3">
        <v>52</v>
      </c>
      <c r="C57" s="243"/>
      <c r="D57" s="245" t="s">
        <v>57</v>
      </c>
      <c r="E57" s="246"/>
      <c r="F57" s="5">
        <v>0.1</v>
      </c>
      <c r="G57" s="1" t="s">
        <v>7</v>
      </c>
      <c r="H57" s="21">
        <f>MIN(J57,M57,P57,S57,V57,AB57,AE57,AH57,AK57,AN57,AQ57,AT57,AZ57)</f>
        <v>369</v>
      </c>
      <c r="I57" s="21">
        <v>400</v>
      </c>
      <c r="J57" s="22">
        <f t="shared" si="3"/>
        <v>492</v>
      </c>
      <c r="K57" s="21">
        <f t="shared" si="4"/>
        <v>7.5000000000000011E-2</v>
      </c>
      <c r="L57" s="21">
        <v>1750</v>
      </c>
      <c r="M57" s="21">
        <f t="shared" si="30"/>
        <v>2152.5</v>
      </c>
      <c r="N57" s="21">
        <f t="shared" si="5"/>
        <v>1.7142857142857144E-2</v>
      </c>
      <c r="O57" s="21">
        <v>8000</v>
      </c>
      <c r="P57" s="21">
        <f t="shared" si="6"/>
        <v>9840</v>
      </c>
      <c r="Q57" s="21">
        <f t="shared" si="7"/>
        <v>3.7499999999999999E-3</v>
      </c>
      <c r="R57" s="21">
        <v>400</v>
      </c>
      <c r="S57" s="21">
        <f t="shared" si="8"/>
        <v>492</v>
      </c>
      <c r="T57" s="21">
        <f t="shared" si="9"/>
        <v>7.5000000000000011E-2</v>
      </c>
      <c r="U57" s="45">
        <v>10000</v>
      </c>
      <c r="V57" s="46">
        <f t="shared" si="10"/>
        <v>12300</v>
      </c>
      <c r="W57" s="45">
        <f t="shared" si="11"/>
        <v>3.0000000000000001E-3</v>
      </c>
      <c r="X57" s="51">
        <v>500</v>
      </c>
      <c r="Y57" s="51">
        <f t="shared" si="12"/>
        <v>615</v>
      </c>
      <c r="Z57" s="45"/>
      <c r="AA57" s="21">
        <v>500</v>
      </c>
      <c r="AB57" s="22">
        <f t="shared" si="1"/>
        <v>615</v>
      </c>
      <c r="AC57" s="21">
        <f t="shared" si="13"/>
        <v>0.06</v>
      </c>
      <c r="AD57" s="21">
        <v>2000</v>
      </c>
      <c r="AE57" s="22">
        <f t="shared" si="14"/>
        <v>2460</v>
      </c>
      <c r="AF57" s="21">
        <f t="shared" si="15"/>
        <v>1.4999999999999999E-2</v>
      </c>
      <c r="AG57" s="21">
        <v>1500</v>
      </c>
      <c r="AH57" s="22">
        <f t="shared" si="16"/>
        <v>1845</v>
      </c>
      <c r="AI57" s="21">
        <f t="shared" si="17"/>
        <v>2.0000000000000004E-2</v>
      </c>
      <c r="AJ57" s="21">
        <v>300</v>
      </c>
      <c r="AK57" s="22">
        <f t="shared" si="18"/>
        <v>369</v>
      </c>
      <c r="AL57" s="21">
        <f t="shared" si="19"/>
        <v>0.1</v>
      </c>
      <c r="AM57" s="21">
        <v>350</v>
      </c>
      <c r="AN57" s="22">
        <f t="shared" si="20"/>
        <v>430.5</v>
      </c>
      <c r="AO57" s="21">
        <f t="shared" si="21"/>
        <v>8.5714285714285715E-2</v>
      </c>
      <c r="AP57" s="21">
        <v>1000</v>
      </c>
      <c r="AQ57" s="21">
        <f t="shared" si="31"/>
        <v>1230</v>
      </c>
      <c r="AR57" s="21">
        <f t="shared" si="23"/>
        <v>0.03</v>
      </c>
      <c r="AS57" s="21">
        <v>500</v>
      </c>
      <c r="AT57" s="21">
        <f t="shared" si="32"/>
        <v>615</v>
      </c>
      <c r="AU57" s="21">
        <f t="shared" si="25"/>
        <v>0.06</v>
      </c>
      <c r="AV57" s="24">
        <v>0</v>
      </c>
      <c r="AW57" s="25">
        <f t="shared" si="26"/>
        <v>0</v>
      </c>
      <c r="AX57" s="39">
        <v>1E-3</v>
      </c>
      <c r="AY57" s="21">
        <v>305</v>
      </c>
      <c r="AZ57" s="21">
        <f t="shared" si="28"/>
        <v>375.15</v>
      </c>
      <c r="BA57" s="21">
        <f t="shared" si="29"/>
        <v>9.836065573770493E-2</v>
      </c>
    </row>
    <row r="58" spans="2:53" ht="27.75" customHeight="1" x14ac:dyDescent="0.25">
      <c r="B58" s="3">
        <v>53</v>
      </c>
      <c r="C58" s="243"/>
      <c r="D58" s="245" t="s">
        <v>58</v>
      </c>
      <c r="E58" s="246"/>
      <c r="F58" s="5">
        <v>0.4</v>
      </c>
      <c r="G58" s="1" t="s">
        <v>7</v>
      </c>
      <c r="H58" s="21">
        <f t="shared" si="2"/>
        <v>492</v>
      </c>
      <c r="I58" s="21">
        <v>400</v>
      </c>
      <c r="J58" s="22">
        <f t="shared" si="3"/>
        <v>492</v>
      </c>
      <c r="K58" s="21">
        <f t="shared" si="4"/>
        <v>0.4</v>
      </c>
      <c r="L58" s="21">
        <v>500</v>
      </c>
      <c r="M58" s="21">
        <f t="shared" si="30"/>
        <v>615</v>
      </c>
      <c r="N58" s="21">
        <f t="shared" si="5"/>
        <v>0.32000000000000006</v>
      </c>
      <c r="O58" s="21">
        <v>1500</v>
      </c>
      <c r="P58" s="21">
        <f t="shared" si="6"/>
        <v>1845</v>
      </c>
      <c r="Q58" s="21">
        <f t="shared" si="7"/>
        <v>0.10666666666666667</v>
      </c>
      <c r="R58" s="21">
        <v>400</v>
      </c>
      <c r="S58" s="21">
        <f t="shared" si="8"/>
        <v>492</v>
      </c>
      <c r="T58" s="21">
        <f t="shared" si="9"/>
        <v>0.4</v>
      </c>
      <c r="U58" s="45">
        <v>2000</v>
      </c>
      <c r="V58" s="46">
        <f t="shared" si="10"/>
        <v>2460</v>
      </c>
      <c r="W58" s="45">
        <f t="shared" si="11"/>
        <v>8.0000000000000016E-2</v>
      </c>
      <c r="X58" s="51">
        <v>1000</v>
      </c>
      <c r="Y58" s="51">
        <f t="shared" si="12"/>
        <v>1230</v>
      </c>
      <c r="Z58" s="45"/>
      <c r="AA58" s="21">
        <v>1000</v>
      </c>
      <c r="AB58" s="22">
        <f t="shared" si="1"/>
        <v>1230</v>
      </c>
      <c r="AC58" s="21">
        <f t="shared" si="13"/>
        <v>0.16000000000000003</v>
      </c>
      <c r="AD58" s="21">
        <v>2000</v>
      </c>
      <c r="AE58" s="22">
        <f t="shared" si="14"/>
        <v>2460</v>
      </c>
      <c r="AF58" s="21">
        <f t="shared" si="15"/>
        <v>8.0000000000000016E-2</v>
      </c>
      <c r="AG58" s="21">
        <v>500</v>
      </c>
      <c r="AH58" s="22">
        <f t="shared" si="16"/>
        <v>615</v>
      </c>
      <c r="AI58" s="21">
        <f t="shared" si="17"/>
        <v>0.32000000000000006</v>
      </c>
      <c r="AJ58" s="21">
        <v>500</v>
      </c>
      <c r="AK58" s="22">
        <f t="shared" si="18"/>
        <v>615</v>
      </c>
      <c r="AL58" s="21">
        <f t="shared" si="19"/>
        <v>0.32000000000000006</v>
      </c>
      <c r="AM58" s="21">
        <v>700</v>
      </c>
      <c r="AN58" s="22">
        <f t="shared" si="20"/>
        <v>861</v>
      </c>
      <c r="AO58" s="21">
        <f t="shared" si="21"/>
        <v>0.22857142857142856</v>
      </c>
      <c r="AP58" s="21">
        <v>500</v>
      </c>
      <c r="AQ58" s="21">
        <f t="shared" si="31"/>
        <v>615</v>
      </c>
      <c r="AR58" s="21">
        <f t="shared" si="23"/>
        <v>0.32000000000000006</v>
      </c>
      <c r="AS58" s="21">
        <v>600</v>
      </c>
      <c r="AT58" s="21">
        <f t="shared" si="32"/>
        <v>738</v>
      </c>
      <c r="AU58" s="21">
        <f t="shared" si="25"/>
        <v>0.26666666666666666</v>
      </c>
      <c r="AV58" s="21">
        <v>500</v>
      </c>
      <c r="AW58" s="22">
        <f t="shared" si="26"/>
        <v>615</v>
      </c>
      <c r="AX58" s="21">
        <f t="shared" si="27"/>
        <v>0.32000000000000006</v>
      </c>
      <c r="AY58" s="21">
        <v>490</v>
      </c>
      <c r="AZ58" s="21">
        <f t="shared" si="28"/>
        <v>602.70000000000005</v>
      </c>
      <c r="BA58" s="21">
        <f t="shared" si="29"/>
        <v>0.32653061224489793</v>
      </c>
    </row>
    <row r="59" spans="2:53" ht="28.5" customHeight="1" x14ac:dyDescent="0.25">
      <c r="B59" s="3">
        <v>54</v>
      </c>
      <c r="C59" s="243"/>
      <c r="D59" s="245" t="s">
        <v>59</v>
      </c>
      <c r="E59" s="246"/>
      <c r="F59" s="5">
        <v>0.5</v>
      </c>
      <c r="G59" s="1" t="s">
        <v>7</v>
      </c>
      <c r="H59" s="21">
        <f t="shared" si="2"/>
        <v>861</v>
      </c>
      <c r="I59" s="21">
        <v>900</v>
      </c>
      <c r="J59" s="22">
        <f t="shared" si="3"/>
        <v>1107</v>
      </c>
      <c r="K59" s="21">
        <f t="shared" si="4"/>
        <v>0.3888888888888889</v>
      </c>
      <c r="L59" s="21">
        <v>800</v>
      </c>
      <c r="M59" s="21">
        <f t="shared" si="30"/>
        <v>984</v>
      </c>
      <c r="N59" s="21">
        <f t="shared" si="5"/>
        <v>0.4375</v>
      </c>
      <c r="O59" s="21">
        <v>2000</v>
      </c>
      <c r="P59" s="21">
        <f t="shared" si="6"/>
        <v>2460</v>
      </c>
      <c r="Q59" s="21">
        <f t="shared" si="7"/>
        <v>0.17499999999999999</v>
      </c>
      <c r="R59" s="21">
        <v>700</v>
      </c>
      <c r="S59" s="21">
        <f t="shared" si="8"/>
        <v>861</v>
      </c>
      <c r="T59" s="21">
        <f t="shared" si="9"/>
        <v>0.5</v>
      </c>
      <c r="U59" s="45">
        <v>3000</v>
      </c>
      <c r="V59" s="46">
        <f t="shared" si="10"/>
        <v>3690</v>
      </c>
      <c r="W59" s="45">
        <f t="shared" si="11"/>
        <v>0.11666666666666667</v>
      </c>
      <c r="X59" s="51">
        <v>1500</v>
      </c>
      <c r="Y59" s="51">
        <f t="shared" si="12"/>
        <v>1845</v>
      </c>
      <c r="Z59" s="45"/>
      <c r="AA59" s="21">
        <v>1450</v>
      </c>
      <c r="AB59" s="22">
        <f t="shared" si="1"/>
        <v>1783.5</v>
      </c>
      <c r="AC59" s="21">
        <f t="shared" si="13"/>
        <v>0.2413793103448276</v>
      </c>
      <c r="AD59" s="21">
        <v>2500</v>
      </c>
      <c r="AE59" s="22">
        <f t="shared" si="14"/>
        <v>3075</v>
      </c>
      <c r="AF59" s="21">
        <f t="shared" si="15"/>
        <v>0.14000000000000001</v>
      </c>
      <c r="AG59" s="21">
        <v>900</v>
      </c>
      <c r="AH59" s="22">
        <f t="shared" si="16"/>
        <v>1107</v>
      </c>
      <c r="AI59" s="21">
        <f t="shared" si="17"/>
        <v>0.3888888888888889</v>
      </c>
      <c r="AJ59" s="21">
        <v>800</v>
      </c>
      <c r="AK59" s="22">
        <f t="shared" si="18"/>
        <v>984</v>
      </c>
      <c r="AL59" s="21">
        <f t="shared" si="19"/>
        <v>0.4375</v>
      </c>
      <c r="AM59" s="21">
        <v>900</v>
      </c>
      <c r="AN59" s="22">
        <f t="shared" si="20"/>
        <v>1107</v>
      </c>
      <c r="AO59" s="21">
        <f t="shared" si="21"/>
        <v>0.3888888888888889</v>
      </c>
      <c r="AP59" s="21">
        <v>1000</v>
      </c>
      <c r="AQ59" s="21">
        <f t="shared" si="31"/>
        <v>1230</v>
      </c>
      <c r="AR59" s="21">
        <f t="shared" si="23"/>
        <v>0.35</v>
      </c>
      <c r="AS59" s="21">
        <v>700</v>
      </c>
      <c r="AT59" s="21">
        <f t="shared" si="32"/>
        <v>861</v>
      </c>
      <c r="AU59" s="21">
        <f t="shared" si="25"/>
        <v>0.5</v>
      </c>
      <c r="AV59" s="21">
        <v>900</v>
      </c>
      <c r="AW59" s="22">
        <f t="shared" si="26"/>
        <v>1107</v>
      </c>
      <c r="AX59" s="21">
        <f t="shared" si="27"/>
        <v>0.3888888888888889</v>
      </c>
      <c r="AY59" s="21">
        <v>810</v>
      </c>
      <c r="AZ59" s="21">
        <f t="shared" si="28"/>
        <v>996.3</v>
      </c>
      <c r="BA59" s="21">
        <f t="shared" si="29"/>
        <v>0.4320987654320988</v>
      </c>
    </row>
    <row r="60" spans="2:53" x14ac:dyDescent="0.25">
      <c r="B60" s="3">
        <v>55</v>
      </c>
      <c r="C60" s="243"/>
      <c r="D60" s="245" t="s">
        <v>60</v>
      </c>
      <c r="E60" s="246"/>
      <c r="F60" s="5">
        <v>0.3</v>
      </c>
      <c r="G60" s="1"/>
      <c r="H60" s="21">
        <f t="shared" si="2"/>
        <v>430.5</v>
      </c>
      <c r="I60" s="21">
        <v>500</v>
      </c>
      <c r="J60" s="22">
        <f t="shared" si="3"/>
        <v>615</v>
      </c>
      <c r="K60" s="21">
        <f t="shared" si="4"/>
        <v>0.21</v>
      </c>
      <c r="L60" s="21">
        <v>1000</v>
      </c>
      <c r="M60" s="21">
        <f t="shared" si="30"/>
        <v>1230</v>
      </c>
      <c r="N60" s="21">
        <f t="shared" si="5"/>
        <v>0.105</v>
      </c>
      <c r="O60" s="21">
        <v>400</v>
      </c>
      <c r="P60" s="21">
        <f t="shared" si="6"/>
        <v>492</v>
      </c>
      <c r="Q60" s="21">
        <f t="shared" si="7"/>
        <v>0.26250000000000001</v>
      </c>
      <c r="R60" s="21">
        <v>600</v>
      </c>
      <c r="S60" s="21">
        <f t="shared" si="8"/>
        <v>738</v>
      </c>
      <c r="T60" s="21">
        <f t="shared" si="9"/>
        <v>0.17500000000000002</v>
      </c>
      <c r="U60" s="45">
        <v>350</v>
      </c>
      <c r="V60" s="46">
        <f t="shared" si="10"/>
        <v>430.5</v>
      </c>
      <c r="W60" s="45">
        <f t="shared" si="11"/>
        <v>0.3</v>
      </c>
      <c r="X60" s="51">
        <v>350</v>
      </c>
      <c r="Y60" s="51">
        <f t="shared" si="12"/>
        <v>430.5</v>
      </c>
      <c r="Z60" s="45"/>
      <c r="AA60" s="21">
        <v>600</v>
      </c>
      <c r="AB60" s="22">
        <f t="shared" si="1"/>
        <v>738</v>
      </c>
      <c r="AC60" s="21">
        <f t="shared" si="13"/>
        <v>0.17500000000000002</v>
      </c>
      <c r="AD60" s="21">
        <v>700</v>
      </c>
      <c r="AE60" s="22">
        <f t="shared" si="14"/>
        <v>861</v>
      </c>
      <c r="AF60" s="21">
        <f t="shared" si="15"/>
        <v>0.15</v>
      </c>
      <c r="AG60" s="21">
        <v>500</v>
      </c>
      <c r="AH60" s="22">
        <f t="shared" si="16"/>
        <v>615</v>
      </c>
      <c r="AI60" s="21">
        <f t="shared" si="17"/>
        <v>0.21</v>
      </c>
      <c r="AJ60" s="21">
        <v>550</v>
      </c>
      <c r="AK60" s="22">
        <f t="shared" si="18"/>
        <v>676.5</v>
      </c>
      <c r="AL60" s="21">
        <f t="shared" si="19"/>
        <v>0.19090909090909089</v>
      </c>
      <c r="AM60" s="21">
        <v>600</v>
      </c>
      <c r="AN60" s="22">
        <f t="shared" si="20"/>
        <v>738</v>
      </c>
      <c r="AO60" s="21">
        <f t="shared" si="21"/>
        <v>0.17500000000000002</v>
      </c>
      <c r="AP60" s="21">
        <v>600</v>
      </c>
      <c r="AQ60" s="21">
        <f t="shared" si="31"/>
        <v>738</v>
      </c>
      <c r="AR60" s="21">
        <f t="shared" si="23"/>
        <v>0.17500000000000002</v>
      </c>
      <c r="AS60" s="21">
        <v>600</v>
      </c>
      <c r="AT60" s="21">
        <f t="shared" si="32"/>
        <v>738</v>
      </c>
      <c r="AU60" s="21">
        <f t="shared" si="25"/>
        <v>0.17500000000000002</v>
      </c>
      <c r="AV60" s="21">
        <v>700</v>
      </c>
      <c r="AW60" s="22">
        <f t="shared" si="26"/>
        <v>861</v>
      </c>
      <c r="AX60" s="21">
        <f t="shared" si="27"/>
        <v>0.15</v>
      </c>
      <c r="AY60" s="21">
        <v>555</v>
      </c>
      <c r="AZ60" s="21">
        <f t="shared" si="28"/>
        <v>682.65</v>
      </c>
      <c r="BA60" s="21">
        <f t="shared" si="29"/>
        <v>0.18918918918918917</v>
      </c>
    </row>
    <row r="61" spans="2:53" ht="25.5" customHeight="1" x14ac:dyDescent="0.25">
      <c r="B61" s="3">
        <v>56</v>
      </c>
      <c r="C61" s="244"/>
      <c r="D61" s="245" t="s">
        <v>61</v>
      </c>
      <c r="E61" s="246"/>
      <c r="F61" s="5">
        <v>0.3</v>
      </c>
      <c r="G61" s="1"/>
      <c r="H61" s="21">
        <f t="shared" si="2"/>
        <v>246</v>
      </c>
      <c r="I61" s="21">
        <v>700</v>
      </c>
      <c r="J61" s="22">
        <f t="shared" si="3"/>
        <v>861</v>
      </c>
      <c r="K61" s="21">
        <f t="shared" si="4"/>
        <v>8.5714285714285701E-2</v>
      </c>
      <c r="L61" s="21">
        <v>500</v>
      </c>
      <c r="M61" s="21">
        <f t="shared" si="30"/>
        <v>615</v>
      </c>
      <c r="N61" s="21">
        <f t="shared" si="5"/>
        <v>0.12</v>
      </c>
      <c r="O61" s="21">
        <v>400</v>
      </c>
      <c r="P61" s="21">
        <f t="shared" si="6"/>
        <v>492</v>
      </c>
      <c r="Q61" s="21">
        <f t="shared" si="7"/>
        <v>0.15</v>
      </c>
      <c r="R61" s="21">
        <v>800</v>
      </c>
      <c r="S61" s="21">
        <f t="shared" si="8"/>
        <v>984</v>
      </c>
      <c r="T61" s="21">
        <f t="shared" si="9"/>
        <v>7.4999999999999997E-2</v>
      </c>
      <c r="U61" s="45">
        <v>450</v>
      </c>
      <c r="V61" s="46">
        <f t="shared" si="10"/>
        <v>553.5</v>
      </c>
      <c r="W61" s="45">
        <f t="shared" si="11"/>
        <v>0.13333333333333333</v>
      </c>
      <c r="X61" s="51">
        <v>450</v>
      </c>
      <c r="Y61" s="51">
        <f t="shared" si="12"/>
        <v>553.5</v>
      </c>
      <c r="Z61" s="45"/>
      <c r="AA61" s="21">
        <v>750</v>
      </c>
      <c r="AB61" s="22">
        <f t="shared" si="1"/>
        <v>922.5</v>
      </c>
      <c r="AC61" s="21">
        <f t="shared" si="13"/>
        <v>0.08</v>
      </c>
      <c r="AD61" s="21">
        <v>1500</v>
      </c>
      <c r="AE61" s="22">
        <f t="shared" si="14"/>
        <v>1845</v>
      </c>
      <c r="AF61" s="21">
        <f t="shared" si="15"/>
        <v>0.04</v>
      </c>
      <c r="AG61" s="21">
        <v>750</v>
      </c>
      <c r="AH61" s="22">
        <f t="shared" si="16"/>
        <v>922.5</v>
      </c>
      <c r="AI61" s="21">
        <f t="shared" si="17"/>
        <v>0.08</v>
      </c>
      <c r="AJ61" s="21">
        <v>800</v>
      </c>
      <c r="AK61" s="22">
        <f t="shared" si="18"/>
        <v>984</v>
      </c>
      <c r="AL61" s="21">
        <f t="shared" si="19"/>
        <v>7.4999999999999997E-2</v>
      </c>
      <c r="AM61" s="21">
        <v>2400</v>
      </c>
      <c r="AN61" s="22">
        <f t="shared" si="20"/>
        <v>2952</v>
      </c>
      <c r="AO61" s="21">
        <f t="shared" si="21"/>
        <v>2.4999999999999998E-2</v>
      </c>
      <c r="AP61" s="21">
        <v>600</v>
      </c>
      <c r="AQ61" s="21">
        <f t="shared" si="31"/>
        <v>738</v>
      </c>
      <c r="AR61" s="21">
        <f t="shared" si="23"/>
        <v>9.9999999999999992E-2</v>
      </c>
      <c r="AS61" s="21">
        <v>200</v>
      </c>
      <c r="AT61" s="21">
        <f t="shared" si="32"/>
        <v>246</v>
      </c>
      <c r="AU61" s="21">
        <f t="shared" si="25"/>
        <v>0.3</v>
      </c>
      <c r="AV61" s="21">
        <v>1000</v>
      </c>
      <c r="AW61" s="22">
        <f t="shared" si="26"/>
        <v>1230</v>
      </c>
      <c r="AX61" s="21">
        <f t="shared" si="27"/>
        <v>0.06</v>
      </c>
      <c r="AY61" s="21">
        <v>810</v>
      </c>
      <c r="AZ61" s="21">
        <f t="shared" si="28"/>
        <v>996.3</v>
      </c>
      <c r="BA61" s="21">
        <f t="shared" si="29"/>
        <v>7.407407407407407E-2</v>
      </c>
    </row>
    <row r="62" spans="2:53" ht="24.75" x14ac:dyDescent="0.25">
      <c r="B62" s="3">
        <v>57</v>
      </c>
      <c r="C62" s="247" t="s">
        <v>62</v>
      </c>
      <c r="D62" s="248"/>
      <c r="E62" s="6" t="s">
        <v>63</v>
      </c>
      <c r="F62" s="5">
        <v>0.5</v>
      </c>
      <c r="G62" s="1" t="s">
        <v>7</v>
      </c>
      <c r="H62" s="21">
        <f t="shared" si="2"/>
        <v>2201.6999999999998</v>
      </c>
      <c r="I62" s="21">
        <v>1790</v>
      </c>
      <c r="J62" s="22">
        <f t="shared" si="3"/>
        <v>2201.6999999999998</v>
      </c>
      <c r="K62" s="21">
        <f t="shared" si="4"/>
        <v>0.5</v>
      </c>
      <c r="L62" s="21">
        <v>2200</v>
      </c>
      <c r="M62" s="21">
        <f t="shared" si="30"/>
        <v>2706</v>
      </c>
      <c r="N62" s="21">
        <f t="shared" si="5"/>
        <v>0.4068181818181818</v>
      </c>
      <c r="O62" s="21">
        <v>1900</v>
      </c>
      <c r="P62" s="21">
        <f t="shared" si="6"/>
        <v>2337</v>
      </c>
      <c r="Q62" s="21">
        <f t="shared" si="7"/>
        <v>0.47105263157894733</v>
      </c>
      <c r="R62" s="21">
        <v>2400</v>
      </c>
      <c r="S62" s="21">
        <f t="shared" si="8"/>
        <v>2952</v>
      </c>
      <c r="T62" s="21">
        <f t="shared" si="9"/>
        <v>0.37291666666666662</v>
      </c>
      <c r="U62" s="45">
        <v>1885</v>
      </c>
      <c r="V62" s="46">
        <f t="shared" si="10"/>
        <v>2318.5500000000002</v>
      </c>
      <c r="W62" s="45">
        <f t="shared" si="11"/>
        <v>0.47480106100795749</v>
      </c>
      <c r="X62" s="51">
        <v>1885</v>
      </c>
      <c r="Y62" s="51">
        <f t="shared" si="12"/>
        <v>2318.5500000000002</v>
      </c>
      <c r="Z62" s="45"/>
      <c r="AA62" s="21">
        <v>2450</v>
      </c>
      <c r="AB62" s="22">
        <f t="shared" si="1"/>
        <v>3013.5</v>
      </c>
      <c r="AC62" s="21">
        <f t="shared" si="13"/>
        <v>0.36530612244897959</v>
      </c>
      <c r="AD62" s="21">
        <v>2500</v>
      </c>
      <c r="AE62" s="22">
        <f t="shared" si="14"/>
        <v>3075</v>
      </c>
      <c r="AF62" s="21">
        <f t="shared" si="15"/>
        <v>0.35799999999999998</v>
      </c>
      <c r="AG62" s="21">
        <v>2200</v>
      </c>
      <c r="AH62" s="22">
        <f t="shared" si="16"/>
        <v>2706</v>
      </c>
      <c r="AI62" s="21">
        <f t="shared" si="17"/>
        <v>0.4068181818181818</v>
      </c>
      <c r="AJ62" s="21">
        <v>2200</v>
      </c>
      <c r="AK62" s="22">
        <f t="shared" si="18"/>
        <v>2706</v>
      </c>
      <c r="AL62" s="21">
        <f t="shared" si="19"/>
        <v>0.4068181818181818</v>
      </c>
      <c r="AM62" s="21">
        <v>2900</v>
      </c>
      <c r="AN62" s="22">
        <f t="shared" si="20"/>
        <v>3567</v>
      </c>
      <c r="AO62" s="21">
        <f t="shared" si="21"/>
        <v>0.30862068965517236</v>
      </c>
      <c r="AP62" s="21">
        <v>2000</v>
      </c>
      <c r="AQ62" s="21">
        <f t="shared" si="31"/>
        <v>2460</v>
      </c>
      <c r="AR62" s="21">
        <f t="shared" si="23"/>
        <v>0.44749999999999995</v>
      </c>
      <c r="AS62" s="21">
        <v>2000</v>
      </c>
      <c r="AT62" s="21">
        <f t="shared" si="32"/>
        <v>2460</v>
      </c>
      <c r="AU62" s="21">
        <f t="shared" si="25"/>
        <v>0.44749999999999995</v>
      </c>
      <c r="AV62" s="21">
        <v>2500</v>
      </c>
      <c r="AW62" s="22">
        <f t="shared" si="26"/>
        <v>3075</v>
      </c>
      <c r="AX62" s="21">
        <f t="shared" si="27"/>
        <v>0.35799999999999998</v>
      </c>
      <c r="AY62" s="21">
        <v>2100</v>
      </c>
      <c r="AZ62" s="21">
        <f t="shared" si="28"/>
        <v>2583</v>
      </c>
      <c r="BA62" s="21">
        <f t="shared" si="29"/>
        <v>0.42619047619047618</v>
      </c>
    </row>
    <row r="63" spans="2:53" ht="24.75" x14ac:dyDescent="0.25">
      <c r="B63" s="3">
        <v>58</v>
      </c>
      <c r="C63" s="247" t="s">
        <v>64</v>
      </c>
      <c r="D63" s="248"/>
      <c r="E63" s="6" t="s">
        <v>63</v>
      </c>
      <c r="F63" s="5">
        <v>0.5</v>
      </c>
      <c r="G63" s="1" t="s">
        <v>7</v>
      </c>
      <c r="H63" s="21">
        <f t="shared" si="2"/>
        <v>2201.6999999999998</v>
      </c>
      <c r="I63" s="21">
        <v>1790</v>
      </c>
      <c r="J63" s="22">
        <f t="shared" si="3"/>
        <v>2201.6999999999998</v>
      </c>
      <c r="K63" s="21">
        <f t="shared" si="4"/>
        <v>0.5</v>
      </c>
      <c r="L63" s="21">
        <v>2200</v>
      </c>
      <c r="M63" s="21">
        <f t="shared" si="30"/>
        <v>2706</v>
      </c>
      <c r="N63" s="21">
        <f t="shared" si="5"/>
        <v>0.4068181818181818</v>
      </c>
      <c r="O63" s="21">
        <v>1900</v>
      </c>
      <c r="P63" s="21">
        <f t="shared" si="6"/>
        <v>2337</v>
      </c>
      <c r="Q63" s="21">
        <f t="shared" si="7"/>
        <v>0.47105263157894733</v>
      </c>
      <c r="R63" s="21">
        <v>2400</v>
      </c>
      <c r="S63" s="21">
        <f t="shared" si="8"/>
        <v>2952</v>
      </c>
      <c r="T63" s="21">
        <f t="shared" si="9"/>
        <v>0.37291666666666662</v>
      </c>
      <c r="U63" s="45">
        <v>1885</v>
      </c>
      <c r="V63" s="46">
        <f t="shared" si="10"/>
        <v>2318.5500000000002</v>
      </c>
      <c r="W63" s="45">
        <f t="shared" si="11"/>
        <v>0.47480106100795749</v>
      </c>
      <c r="X63" s="51">
        <v>1885</v>
      </c>
      <c r="Y63" s="51">
        <f t="shared" si="12"/>
        <v>2318.5500000000002</v>
      </c>
      <c r="Z63" s="45"/>
      <c r="AA63" s="21">
        <v>2450</v>
      </c>
      <c r="AB63" s="22">
        <f t="shared" si="1"/>
        <v>3013.5</v>
      </c>
      <c r="AC63" s="21">
        <f t="shared" si="13"/>
        <v>0.36530612244897959</v>
      </c>
      <c r="AD63" s="21">
        <v>2500</v>
      </c>
      <c r="AE63" s="22">
        <f t="shared" si="14"/>
        <v>3075</v>
      </c>
      <c r="AF63" s="21">
        <f t="shared" si="15"/>
        <v>0.35799999999999998</v>
      </c>
      <c r="AG63" s="21">
        <v>2200</v>
      </c>
      <c r="AH63" s="22">
        <f t="shared" si="16"/>
        <v>2706</v>
      </c>
      <c r="AI63" s="21">
        <f t="shared" si="17"/>
        <v>0.4068181818181818</v>
      </c>
      <c r="AJ63" s="21">
        <v>2200</v>
      </c>
      <c r="AK63" s="22">
        <f t="shared" si="18"/>
        <v>2706</v>
      </c>
      <c r="AL63" s="21">
        <f t="shared" si="19"/>
        <v>0.4068181818181818</v>
      </c>
      <c r="AM63" s="21">
        <v>4800</v>
      </c>
      <c r="AN63" s="22">
        <f t="shared" si="20"/>
        <v>5904</v>
      </c>
      <c r="AO63" s="21">
        <f t="shared" si="21"/>
        <v>0.18645833333333331</v>
      </c>
      <c r="AP63" s="21">
        <v>2000</v>
      </c>
      <c r="AQ63" s="21">
        <f t="shared" si="31"/>
        <v>2460</v>
      </c>
      <c r="AR63" s="21">
        <f t="shared" si="23"/>
        <v>0.44749999999999995</v>
      </c>
      <c r="AS63" s="21">
        <v>2500</v>
      </c>
      <c r="AT63" s="21">
        <f t="shared" si="32"/>
        <v>3075</v>
      </c>
      <c r="AU63" s="21">
        <f t="shared" si="25"/>
        <v>0.35799999999999998</v>
      </c>
      <c r="AV63" s="21">
        <v>2600</v>
      </c>
      <c r="AW63" s="22">
        <f t="shared" si="26"/>
        <v>3198</v>
      </c>
      <c r="AX63" s="21">
        <f t="shared" si="27"/>
        <v>0.34423076923076923</v>
      </c>
      <c r="AY63" s="21">
        <v>2100</v>
      </c>
      <c r="AZ63" s="21">
        <f t="shared" si="28"/>
        <v>2583</v>
      </c>
      <c r="BA63" s="21">
        <f t="shared" si="29"/>
        <v>0.42619047619047618</v>
      </c>
    </row>
    <row r="64" spans="2:53" ht="24.75" x14ac:dyDescent="0.25">
      <c r="B64" s="3">
        <v>59</v>
      </c>
      <c r="C64" s="247" t="s">
        <v>65</v>
      </c>
      <c r="D64" s="248"/>
      <c r="E64" s="6" t="s">
        <v>63</v>
      </c>
      <c r="F64" s="5">
        <v>0.5</v>
      </c>
      <c r="G64" s="1" t="s">
        <v>7</v>
      </c>
      <c r="H64" s="21">
        <f t="shared" si="2"/>
        <v>2337</v>
      </c>
      <c r="I64" s="21">
        <v>2890</v>
      </c>
      <c r="J64" s="22">
        <f t="shared" si="3"/>
        <v>3554.7</v>
      </c>
      <c r="K64" s="21">
        <f t="shared" si="4"/>
        <v>0.32871972318339104</v>
      </c>
      <c r="L64" s="21">
        <v>2800</v>
      </c>
      <c r="M64" s="21">
        <f t="shared" si="30"/>
        <v>3444</v>
      </c>
      <c r="N64" s="21">
        <f t="shared" si="5"/>
        <v>0.3392857142857143</v>
      </c>
      <c r="O64" s="21">
        <v>3050</v>
      </c>
      <c r="P64" s="21">
        <f t="shared" si="6"/>
        <v>3751.5</v>
      </c>
      <c r="Q64" s="21">
        <f t="shared" si="7"/>
        <v>0.31147540983606559</v>
      </c>
      <c r="R64" s="21">
        <v>3500</v>
      </c>
      <c r="S64" s="21">
        <f t="shared" si="8"/>
        <v>4305</v>
      </c>
      <c r="T64" s="21">
        <f t="shared" si="9"/>
        <v>0.27142857142857141</v>
      </c>
      <c r="U64" s="45">
        <v>3020</v>
      </c>
      <c r="V64" s="46">
        <f t="shared" si="10"/>
        <v>3714.6</v>
      </c>
      <c r="W64" s="45">
        <f t="shared" si="11"/>
        <v>0.31456953642384106</v>
      </c>
      <c r="X64" s="51">
        <v>3020</v>
      </c>
      <c r="Y64" s="51">
        <f t="shared" si="12"/>
        <v>3714.6</v>
      </c>
      <c r="Z64" s="45"/>
      <c r="AA64" s="21">
        <v>3500</v>
      </c>
      <c r="AB64" s="22">
        <f t="shared" si="1"/>
        <v>4305</v>
      </c>
      <c r="AC64" s="21">
        <f t="shared" si="13"/>
        <v>0.27142857142857141</v>
      </c>
      <c r="AD64" s="21">
        <v>3500</v>
      </c>
      <c r="AE64" s="22">
        <f t="shared" si="14"/>
        <v>4305</v>
      </c>
      <c r="AF64" s="21">
        <f t="shared" si="15"/>
        <v>0.27142857142857141</v>
      </c>
      <c r="AG64" s="21">
        <v>3100</v>
      </c>
      <c r="AH64" s="22">
        <f t="shared" si="16"/>
        <v>3813</v>
      </c>
      <c r="AI64" s="21">
        <f t="shared" si="17"/>
        <v>0.30645161290322581</v>
      </c>
      <c r="AJ64" s="21">
        <v>3200</v>
      </c>
      <c r="AK64" s="22">
        <f t="shared" si="18"/>
        <v>3936</v>
      </c>
      <c r="AL64" s="21">
        <f t="shared" si="19"/>
        <v>0.296875</v>
      </c>
      <c r="AM64" s="21">
        <v>1900</v>
      </c>
      <c r="AN64" s="22">
        <f t="shared" si="20"/>
        <v>2337</v>
      </c>
      <c r="AO64" s="21">
        <f t="shared" si="21"/>
        <v>0.5</v>
      </c>
      <c r="AP64" s="21">
        <v>3300</v>
      </c>
      <c r="AQ64" s="21">
        <f t="shared" si="31"/>
        <v>4059</v>
      </c>
      <c r="AR64" s="21">
        <f t="shared" si="23"/>
        <v>0.2878787878787879</v>
      </c>
      <c r="AS64" s="21">
        <v>5000</v>
      </c>
      <c r="AT64" s="21">
        <f t="shared" si="32"/>
        <v>6150</v>
      </c>
      <c r="AU64" s="21">
        <f t="shared" si="25"/>
        <v>0.19</v>
      </c>
      <c r="AV64" s="21">
        <v>3700</v>
      </c>
      <c r="AW64" s="22">
        <f t="shared" si="26"/>
        <v>4551</v>
      </c>
      <c r="AX64" s="21">
        <f t="shared" si="27"/>
        <v>0.25675675675675674</v>
      </c>
      <c r="AY64" s="21">
        <v>3300</v>
      </c>
      <c r="AZ64" s="21">
        <f t="shared" si="28"/>
        <v>4059</v>
      </c>
      <c r="BA64" s="21">
        <f t="shared" si="29"/>
        <v>0.2878787878787879</v>
      </c>
    </row>
    <row r="65" spans="2:53" ht="24.75" x14ac:dyDescent="0.25">
      <c r="B65" s="3">
        <v>60</v>
      </c>
      <c r="C65" s="247" t="s">
        <v>66</v>
      </c>
      <c r="D65" s="248"/>
      <c r="E65" s="6" t="s">
        <v>63</v>
      </c>
      <c r="F65" s="5">
        <v>0.5</v>
      </c>
      <c r="G65" s="1" t="s">
        <v>7</v>
      </c>
      <c r="H65" s="21">
        <f t="shared" si="2"/>
        <v>2706</v>
      </c>
      <c r="I65" s="21">
        <v>4890</v>
      </c>
      <c r="J65" s="22">
        <f t="shared" si="3"/>
        <v>6014.7</v>
      </c>
      <c r="K65" s="21">
        <f t="shared" si="4"/>
        <v>0.22494887525562374</v>
      </c>
      <c r="L65" s="21">
        <v>5400</v>
      </c>
      <c r="M65" s="21">
        <f t="shared" si="30"/>
        <v>6642</v>
      </c>
      <c r="N65" s="21">
        <f t="shared" si="5"/>
        <v>0.20370370370370369</v>
      </c>
      <c r="O65" s="21">
        <v>3600</v>
      </c>
      <c r="P65" s="21">
        <f t="shared" si="6"/>
        <v>4428</v>
      </c>
      <c r="Q65" s="21">
        <f t="shared" si="7"/>
        <v>0.30555555555555558</v>
      </c>
      <c r="R65" s="21">
        <v>6200</v>
      </c>
      <c r="S65" s="21">
        <f t="shared" si="8"/>
        <v>7626</v>
      </c>
      <c r="T65" s="21">
        <f t="shared" si="9"/>
        <v>0.17741935483870969</v>
      </c>
      <c r="U65" s="45">
        <v>3610</v>
      </c>
      <c r="V65" s="46">
        <f t="shared" si="10"/>
        <v>4440.3</v>
      </c>
      <c r="W65" s="45">
        <f t="shared" si="11"/>
        <v>0.3047091412742382</v>
      </c>
      <c r="X65" s="51">
        <v>3610</v>
      </c>
      <c r="Y65" s="51">
        <f t="shared" si="12"/>
        <v>4440.3</v>
      </c>
      <c r="Z65" s="45"/>
      <c r="AA65" s="21">
        <v>6250</v>
      </c>
      <c r="AB65" s="22">
        <f t="shared" si="1"/>
        <v>7687.5</v>
      </c>
      <c r="AC65" s="21">
        <f t="shared" si="13"/>
        <v>0.17599999999999999</v>
      </c>
      <c r="AD65" s="21">
        <v>6500</v>
      </c>
      <c r="AE65" s="22">
        <f t="shared" si="14"/>
        <v>7995</v>
      </c>
      <c r="AF65" s="21">
        <f t="shared" si="15"/>
        <v>0.16923076923076924</v>
      </c>
      <c r="AG65" s="21">
        <v>6000</v>
      </c>
      <c r="AH65" s="22">
        <f t="shared" si="16"/>
        <v>7380</v>
      </c>
      <c r="AI65" s="21">
        <f t="shared" si="17"/>
        <v>0.18333333333333332</v>
      </c>
      <c r="AJ65" s="21">
        <v>5800</v>
      </c>
      <c r="AK65" s="22">
        <f t="shared" si="18"/>
        <v>7134</v>
      </c>
      <c r="AL65" s="21">
        <f t="shared" si="19"/>
        <v>0.18965517241379309</v>
      </c>
      <c r="AM65" s="21">
        <v>2200</v>
      </c>
      <c r="AN65" s="22">
        <f t="shared" si="20"/>
        <v>2706</v>
      </c>
      <c r="AO65" s="21">
        <f t="shared" si="21"/>
        <v>0.5</v>
      </c>
      <c r="AP65" s="21">
        <v>5900</v>
      </c>
      <c r="AQ65" s="21">
        <f t="shared" si="31"/>
        <v>7257</v>
      </c>
      <c r="AR65" s="21">
        <f t="shared" si="23"/>
        <v>0.1864406779661017</v>
      </c>
      <c r="AS65" s="21">
        <v>7000</v>
      </c>
      <c r="AT65" s="21">
        <f t="shared" si="32"/>
        <v>8610</v>
      </c>
      <c r="AU65" s="21">
        <f t="shared" si="25"/>
        <v>0.15714285714285714</v>
      </c>
      <c r="AV65" s="21">
        <v>5900</v>
      </c>
      <c r="AW65" s="22">
        <f t="shared" si="26"/>
        <v>7257</v>
      </c>
      <c r="AX65" s="21">
        <f t="shared" si="27"/>
        <v>0.1864406779661017</v>
      </c>
      <c r="AY65" s="21">
        <v>5850</v>
      </c>
      <c r="AZ65" s="21">
        <f t="shared" si="28"/>
        <v>7195.5</v>
      </c>
      <c r="BA65" s="21">
        <f t="shared" si="29"/>
        <v>0.18803418803418803</v>
      </c>
    </row>
    <row r="66" spans="2:53" ht="20.25" customHeight="1" x14ac:dyDescent="0.25">
      <c r="B66" s="3">
        <v>61</v>
      </c>
      <c r="C66" s="247" t="s">
        <v>67</v>
      </c>
      <c r="D66" s="248"/>
      <c r="E66" s="6" t="s">
        <v>68</v>
      </c>
      <c r="F66" s="5">
        <v>0.5</v>
      </c>
      <c r="G66" s="1" t="s">
        <v>7</v>
      </c>
      <c r="H66" s="21">
        <f t="shared" si="2"/>
        <v>1709.7</v>
      </c>
      <c r="I66" s="21">
        <v>1390</v>
      </c>
      <c r="J66" s="22">
        <f t="shared" si="3"/>
        <v>1709.7</v>
      </c>
      <c r="K66" s="21">
        <f t="shared" si="4"/>
        <v>0.5</v>
      </c>
      <c r="L66" s="21">
        <v>2300</v>
      </c>
      <c r="M66" s="21">
        <f t="shared" si="30"/>
        <v>2829</v>
      </c>
      <c r="N66" s="21">
        <f t="shared" si="5"/>
        <v>0.30217391304347829</v>
      </c>
      <c r="O66" s="21">
        <v>1750</v>
      </c>
      <c r="P66" s="21">
        <f t="shared" si="6"/>
        <v>2152.5</v>
      </c>
      <c r="Q66" s="21">
        <f t="shared" si="7"/>
        <v>0.39714285714285713</v>
      </c>
      <c r="R66" s="21">
        <v>1500</v>
      </c>
      <c r="S66" s="21">
        <f t="shared" si="8"/>
        <v>1845</v>
      </c>
      <c r="T66" s="21">
        <f t="shared" si="9"/>
        <v>0.46333333333333332</v>
      </c>
      <c r="U66" s="45">
        <v>1740</v>
      </c>
      <c r="V66" s="46">
        <f t="shared" si="10"/>
        <v>2140.1999999999998</v>
      </c>
      <c r="W66" s="45">
        <f t="shared" si="11"/>
        <v>0.39942528735632188</v>
      </c>
      <c r="X66" s="51">
        <v>1740</v>
      </c>
      <c r="Y66" s="51">
        <f t="shared" si="12"/>
        <v>2140.1999999999998</v>
      </c>
      <c r="Z66" s="45"/>
      <c r="AA66" s="21">
        <v>1700</v>
      </c>
      <c r="AB66" s="22">
        <f t="shared" si="1"/>
        <v>2091</v>
      </c>
      <c r="AC66" s="21">
        <f t="shared" si="13"/>
        <v>0.4088235294117647</v>
      </c>
      <c r="AD66" s="21">
        <v>2000</v>
      </c>
      <c r="AE66" s="22">
        <f t="shared" si="14"/>
        <v>2460</v>
      </c>
      <c r="AF66" s="21">
        <f t="shared" si="15"/>
        <v>0.34750000000000003</v>
      </c>
      <c r="AG66" s="21">
        <v>1500</v>
      </c>
      <c r="AH66" s="22">
        <f t="shared" si="16"/>
        <v>1845</v>
      </c>
      <c r="AI66" s="21">
        <f t="shared" si="17"/>
        <v>0.46333333333333332</v>
      </c>
      <c r="AJ66" s="21">
        <v>1600</v>
      </c>
      <c r="AK66" s="22">
        <f t="shared" si="18"/>
        <v>1968</v>
      </c>
      <c r="AL66" s="21">
        <f t="shared" si="19"/>
        <v>0.43437500000000001</v>
      </c>
      <c r="AM66" s="21">
        <v>2000</v>
      </c>
      <c r="AN66" s="22">
        <f t="shared" si="20"/>
        <v>2460</v>
      </c>
      <c r="AO66" s="21">
        <f t="shared" si="21"/>
        <v>0.34750000000000003</v>
      </c>
      <c r="AP66" s="21">
        <v>1700</v>
      </c>
      <c r="AQ66" s="21">
        <f t="shared" si="31"/>
        <v>2091</v>
      </c>
      <c r="AR66" s="21">
        <f t="shared" si="23"/>
        <v>0.4088235294117647</v>
      </c>
      <c r="AS66" s="21">
        <v>1700</v>
      </c>
      <c r="AT66" s="21">
        <f t="shared" si="32"/>
        <v>2091</v>
      </c>
      <c r="AU66" s="21">
        <f t="shared" si="25"/>
        <v>0.4088235294117647</v>
      </c>
      <c r="AV66" s="21">
        <v>1900</v>
      </c>
      <c r="AW66" s="22">
        <f t="shared" si="26"/>
        <v>2337</v>
      </c>
      <c r="AX66" s="21">
        <f t="shared" si="27"/>
        <v>0.36578947368421055</v>
      </c>
      <c r="AY66" s="21">
        <v>1650</v>
      </c>
      <c r="AZ66" s="21">
        <f t="shared" si="28"/>
        <v>2029.5</v>
      </c>
      <c r="BA66" s="21">
        <f t="shared" si="29"/>
        <v>0.4212121212121212</v>
      </c>
    </row>
    <row r="67" spans="2:53" x14ac:dyDescent="0.25">
      <c r="B67" s="3">
        <v>62</v>
      </c>
      <c r="C67" s="247" t="s">
        <v>69</v>
      </c>
      <c r="D67" s="248"/>
      <c r="E67" s="4" t="s">
        <v>68</v>
      </c>
      <c r="F67" s="5">
        <v>0.9</v>
      </c>
      <c r="G67" s="1" t="s">
        <v>7</v>
      </c>
      <c r="H67" s="21">
        <f t="shared" si="2"/>
        <v>1709.7</v>
      </c>
      <c r="I67" s="21">
        <v>1390</v>
      </c>
      <c r="J67" s="22">
        <f t="shared" si="3"/>
        <v>1709.7</v>
      </c>
      <c r="K67" s="21">
        <f t="shared" si="4"/>
        <v>0.9</v>
      </c>
      <c r="L67" s="21">
        <v>2900</v>
      </c>
      <c r="M67" s="21">
        <f t="shared" si="30"/>
        <v>3567</v>
      </c>
      <c r="N67" s="21">
        <f t="shared" si="5"/>
        <v>0.43137931034482763</v>
      </c>
      <c r="O67" s="21">
        <v>1400</v>
      </c>
      <c r="P67" s="21">
        <f t="shared" si="6"/>
        <v>1722</v>
      </c>
      <c r="Q67" s="21">
        <f t="shared" si="7"/>
        <v>0.89357142857142857</v>
      </c>
      <c r="R67" s="21">
        <v>1500</v>
      </c>
      <c r="S67" s="21">
        <f t="shared" si="8"/>
        <v>1845</v>
      </c>
      <c r="T67" s="21">
        <f t="shared" si="9"/>
        <v>0.83399999999999996</v>
      </c>
      <c r="U67" s="45">
        <v>1399</v>
      </c>
      <c r="V67" s="46">
        <f t="shared" si="10"/>
        <v>1720.77</v>
      </c>
      <c r="W67" s="45">
        <f t="shared" si="11"/>
        <v>0.89421015010721949</v>
      </c>
      <c r="X67" s="51">
        <v>1399</v>
      </c>
      <c r="Y67" s="51">
        <f t="shared" si="12"/>
        <v>1720.77</v>
      </c>
      <c r="Z67" s="45"/>
      <c r="AA67" s="21">
        <v>1700</v>
      </c>
      <c r="AB67" s="22">
        <f t="shared" si="1"/>
        <v>2091</v>
      </c>
      <c r="AC67" s="21">
        <f t="shared" si="13"/>
        <v>0.73588235294117643</v>
      </c>
      <c r="AD67" s="21">
        <v>2500</v>
      </c>
      <c r="AE67" s="22">
        <f t="shared" si="14"/>
        <v>3075</v>
      </c>
      <c r="AF67" s="21">
        <f t="shared" si="15"/>
        <v>0.50040000000000007</v>
      </c>
      <c r="AG67" s="21">
        <v>1700</v>
      </c>
      <c r="AH67" s="22">
        <f t="shared" si="16"/>
        <v>2091</v>
      </c>
      <c r="AI67" s="21">
        <f t="shared" si="17"/>
        <v>0.73588235294117643</v>
      </c>
      <c r="AJ67" s="21">
        <v>1600</v>
      </c>
      <c r="AK67" s="22">
        <f t="shared" si="18"/>
        <v>1968</v>
      </c>
      <c r="AL67" s="21">
        <f t="shared" si="19"/>
        <v>0.78187499999999999</v>
      </c>
      <c r="AM67" s="21">
        <v>2200</v>
      </c>
      <c r="AN67" s="22">
        <f t="shared" si="20"/>
        <v>2706</v>
      </c>
      <c r="AO67" s="21">
        <f t="shared" si="21"/>
        <v>0.56863636363636372</v>
      </c>
      <c r="AP67" s="21">
        <v>1700</v>
      </c>
      <c r="AQ67" s="21">
        <f t="shared" si="31"/>
        <v>2091</v>
      </c>
      <c r="AR67" s="21">
        <f t="shared" si="23"/>
        <v>0.73588235294117643</v>
      </c>
      <c r="AS67" s="21">
        <v>2200</v>
      </c>
      <c r="AT67" s="21">
        <f t="shared" si="32"/>
        <v>2706</v>
      </c>
      <c r="AU67" s="21">
        <f t="shared" si="25"/>
        <v>0.56863636363636372</v>
      </c>
      <c r="AV67" s="21">
        <v>2100</v>
      </c>
      <c r="AW67" s="22">
        <f t="shared" si="26"/>
        <v>2583</v>
      </c>
      <c r="AX67" s="21">
        <f t="shared" si="27"/>
        <v>0.59571428571428575</v>
      </c>
      <c r="AY67" s="21">
        <v>1550</v>
      </c>
      <c r="AZ67" s="21">
        <f t="shared" si="28"/>
        <v>1906.5</v>
      </c>
      <c r="BA67" s="21">
        <f t="shared" si="29"/>
        <v>0.80709677419354842</v>
      </c>
    </row>
    <row r="68" spans="2:53" x14ac:dyDescent="0.25">
      <c r="B68" s="3">
        <v>63</v>
      </c>
      <c r="C68" s="247" t="s">
        <v>70</v>
      </c>
      <c r="D68" s="248"/>
      <c r="E68" s="4" t="s">
        <v>71</v>
      </c>
      <c r="F68" s="5">
        <v>0.9</v>
      </c>
      <c r="G68" s="1" t="s">
        <v>7</v>
      </c>
      <c r="H68" s="21">
        <f t="shared" si="2"/>
        <v>4538.7</v>
      </c>
      <c r="I68" s="21">
        <v>3790</v>
      </c>
      <c r="J68" s="22">
        <f t="shared" si="3"/>
        <v>4661.7</v>
      </c>
      <c r="K68" s="21">
        <f t="shared" si="4"/>
        <v>0.87625329815303432</v>
      </c>
      <c r="L68" s="21">
        <v>3700</v>
      </c>
      <c r="M68" s="21">
        <f t="shared" si="30"/>
        <v>4551</v>
      </c>
      <c r="N68" s="21">
        <f t="shared" si="5"/>
        <v>0.8975675675675675</v>
      </c>
      <c r="O68" s="21">
        <v>3700</v>
      </c>
      <c r="P68" s="21">
        <f t="shared" si="6"/>
        <v>4551</v>
      </c>
      <c r="Q68" s="21">
        <f t="shared" si="7"/>
        <v>0.8975675675675675</v>
      </c>
      <c r="R68" s="21">
        <v>4000</v>
      </c>
      <c r="S68" s="21">
        <f t="shared" si="8"/>
        <v>4920</v>
      </c>
      <c r="T68" s="21">
        <f t="shared" si="9"/>
        <v>0.83025000000000004</v>
      </c>
      <c r="U68" s="45">
        <v>3690</v>
      </c>
      <c r="V68" s="46">
        <f t="shared" si="10"/>
        <v>4538.7</v>
      </c>
      <c r="W68" s="45">
        <f t="shared" si="11"/>
        <v>0.9</v>
      </c>
      <c r="X68" s="51">
        <v>3690</v>
      </c>
      <c r="Y68" s="51">
        <f t="shared" si="12"/>
        <v>4538.7</v>
      </c>
      <c r="Z68" s="45"/>
      <c r="AA68" s="21">
        <v>4100</v>
      </c>
      <c r="AB68" s="22">
        <f t="shared" si="1"/>
        <v>5043</v>
      </c>
      <c r="AC68" s="21">
        <f t="shared" si="13"/>
        <v>0.80999999999999994</v>
      </c>
      <c r="AD68" s="21">
        <v>4000</v>
      </c>
      <c r="AE68" s="22">
        <f t="shared" si="14"/>
        <v>4920</v>
      </c>
      <c r="AF68" s="21">
        <f t="shared" si="15"/>
        <v>0.83025000000000004</v>
      </c>
      <c r="AG68" s="21">
        <v>3900</v>
      </c>
      <c r="AH68" s="22">
        <f t="shared" si="16"/>
        <v>4797</v>
      </c>
      <c r="AI68" s="21">
        <f t="shared" si="17"/>
        <v>0.85153846153846158</v>
      </c>
      <c r="AJ68" s="21">
        <v>3900</v>
      </c>
      <c r="AK68" s="22">
        <f t="shared" si="18"/>
        <v>4797</v>
      </c>
      <c r="AL68" s="21">
        <f t="shared" si="19"/>
        <v>0.85153846153846158</v>
      </c>
      <c r="AM68" s="21">
        <v>3800</v>
      </c>
      <c r="AN68" s="22">
        <f t="shared" si="20"/>
        <v>4674</v>
      </c>
      <c r="AO68" s="21">
        <f t="shared" si="21"/>
        <v>0.87394736842105258</v>
      </c>
      <c r="AP68" s="21">
        <v>3800</v>
      </c>
      <c r="AQ68" s="21">
        <f t="shared" si="31"/>
        <v>4674</v>
      </c>
      <c r="AR68" s="21">
        <f t="shared" si="23"/>
        <v>0.87394736842105258</v>
      </c>
      <c r="AS68" s="21">
        <v>4700</v>
      </c>
      <c r="AT68" s="21">
        <f t="shared" si="32"/>
        <v>5781</v>
      </c>
      <c r="AU68" s="21">
        <f t="shared" si="25"/>
        <v>0.70659574468085107</v>
      </c>
      <c r="AV68" s="21">
        <v>4500</v>
      </c>
      <c r="AW68" s="22">
        <f t="shared" si="26"/>
        <v>5535</v>
      </c>
      <c r="AX68" s="21">
        <f t="shared" si="27"/>
        <v>0.73799999999999999</v>
      </c>
      <c r="AY68" s="21">
        <v>3800</v>
      </c>
      <c r="AZ68" s="21">
        <f t="shared" si="28"/>
        <v>4674</v>
      </c>
      <c r="BA68" s="21">
        <f t="shared" si="29"/>
        <v>0.87394736842105258</v>
      </c>
    </row>
    <row r="69" spans="2:53" x14ac:dyDescent="0.25">
      <c r="B69" s="3">
        <v>64</v>
      </c>
      <c r="C69" s="247" t="s">
        <v>72</v>
      </c>
      <c r="D69" s="248"/>
      <c r="E69" s="4" t="s">
        <v>71</v>
      </c>
      <c r="F69" s="5">
        <v>0.9</v>
      </c>
      <c r="G69" s="1" t="s">
        <v>7</v>
      </c>
      <c r="H69" s="21">
        <f t="shared" si="2"/>
        <v>4538.7</v>
      </c>
      <c r="I69" s="28">
        <v>4790</v>
      </c>
      <c r="J69" s="29">
        <f t="shared" si="3"/>
        <v>5891.7</v>
      </c>
      <c r="K69" s="21">
        <f t="shared" si="4"/>
        <v>0.69331941544885178</v>
      </c>
      <c r="L69" s="21">
        <v>4900</v>
      </c>
      <c r="M69" s="21">
        <f t="shared" si="30"/>
        <v>6027</v>
      </c>
      <c r="N69" s="21">
        <f t="shared" si="5"/>
        <v>0.67775510204081624</v>
      </c>
      <c r="O69" s="21">
        <v>3700</v>
      </c>
      <c r="P69" s="21">
        <f t="shared" si="6"/>
        <v>4551</v>
      </c>
      <c r="Q69" s="21">
        <f t="shared" si="7"/>
        <v>0.8975675675675675</v>
      </c>
      <c r="R69" s="21">
        <v>6000</v>
      </c>
      <c r="S69" s="21">
        <f t="shared" si="8"/>
        <v>7380</v>
      </c>
      <c r="T69" s="21">
        <f t="shared" si="9"/>
        <v>0.55349999999999999</v>
      </c>
      <c r="U69" s="45">
        <v>3690</v>
      </c>
      <c r="V69" s="46">
        <f t="shared" si="10"/>
        <v>4538.7</v>
      </c>
      <c r="W69" s="45">
        <f t="shared" si="11"/>
        <v>0.9</v>
      </c>
      <c r="X69" s="51">
        <v>3690</v>
      </c>
      <c r="Y69" s="51">
        <f t="shared" si="12"/>
        <v>4538.7</v>
      </c>
      <c r="Z69" s="45"/>
      <c r="AA69" s="21">
        <v>6200</v>
      </c>
      <c r="AB69" s="22">
        <f t="shared" si="1"/>
        <v>7626</v>
      </c>
      <c r="AC69" s="21">
        <f t="shared" si="13"/>
        <v>0.53564516129032258</v>
      </c>
      <c r="AD69" s="21">
        <v>6000</v>
      </c>
      <c r="AE69" s="22">
        <f t="shared" si="14"/>
        <v>7380</v>
      </c>
      <c r="AF69" s="21">
        <f t="shared" si="15"/>
        <v>0.55349999999999999</v>
      </c>
      <c r="AG69" s="21">
        <v>5700</v>
      </c>
      <c r="AH69" s="22">
        <f t="shared" si="16"/>
        <v>7011</v>
      </c>
      <c r="AI69" s="21">
        <f t="shared" si="17"/>
        <v>0.5826315789473685</v>
      </c>
      <c r="AJ69" s="21">
        <v>5800</v>
      </c>
      <c r="AK69" s="22">
        <f t="shared" si="18"/>
        <v>7134</v>
      </c>
      <c r="AL69" s="21">
        <f t="shared" si="19"/>
        <v>0.57258620689655171</v>
      </c>
      <c r="AM69" s="21">
        <v>4300</v>
      </c>
      <c r="AN69" s="22">
        <f t="shared" si="20"/>
        <v>5289</v>
      </c>
      <c r="AO69" s="21">
        <f t="shared" si="21"/>
        <v>0.77232558139534879</v>
      </c>
      <c r="AP69" s="21">
        <v>5900</v>
      </c>
      <c r="AQ69" s="21">
        <f t="shared" si="31"/>
        <v>7257</v>
      </c>
      <c r="AR69" s="21">
        <f t="shared" si="23"/>
        <v>0.56288135593220345</v>
      </c>
      <c r="AS69" s="21">
        <v>6700</v>
      </c>
      <c r="AT69" s="21">
        <f t="shared" si="32"/>
        <v>8241</v>
      </c>
      <c r="AU69" s="21">
        <f t="shared" si="25"/>
        <v>0.49567164179104478</v>
      </c>
      <c r="AV69" s="21">
        <v>5900</v>
      </c>
      <c r="AW69" s="22">
        <f t="shared" si="26"/>
        <v>7257</v>
      </c>
      <c r="AX69" s="21">
        <f t="shared" si="27"/>
        <v>0.56288135593220345</v>
      </c>
      <c r="AY69" s="21">
        <v>5900</v>
      </c>
      <c r="AZ69" s="21">
        <f t="shared" si="28"/>
        <v>7257</v>
      </c>
      <c r="BA69" s="21">
        <f t="shared" si="29"/>
        <v>0.56288135593220345</v>
      </c>
    </row>
    <row r="70" spans="2:53" ht="24.75" x14ac:dyDescent="0.25">
      <c r="B70" s="3">
        <v>65</v>
      </c>
      <c r="C70" s="247" t="s">
        <v>73</v>
      </c>
      <c r="D70" s="248"/>
      <c r="E70" s="6" t="s">
        <v>74</v>
      </c>
      <c r="F70" s="5">
        <v>0.9</v>
      </c>
      <c r="G70" s="1" t="s">
        <v>7</v>
      </c>
      <c r="H70" s="21">
        <f t="shared" si="2"/>
        <v>2250.9</v>
      </c>
      <c r="I70" s="21">
        <v>1890</v>
      </c>
      <c r="J70" s="22">
        <f t="shared" si="3"/>
        <v>2324.6999999999998</v>
      </c>
      <c r="K70" s="21">
        <f t="shared" si="4"/>
        <v>0.87142857142857155</v>
      </c>
      <c r="L70" s="21">
        <v>2700</v>
      </c>
      <c r="M70" s="21">
        <f t="shared" si="30"/>
        <v>3321</v>
      </c>
      <c r="N70" s="21">
        <f t="shared" si="5"/>
        <v>0.6100000000000001</v>
      </c>
      <c r="O70" s="21">
        <v>1850</v>
      </c>
      <c r="P70" s="21">
        <f t="shared" si="6"/>
        <v>2275.5</v>
      </c>
      <c r="Q70" s="21">
        <f t="shared" si="7"/>
        <v>0.89027027027027028</v>
      </c>
      <c r="R70" s="21">
        <v>2800</v>
      </c>
      <c r="S70" s="21">
        <f t="shared" si="8"/>
        <v>3444</v>
      </c>
      <c r="T70" s="21">
        <f t="shared" si="9"/>
        <v>0.58821428571428569</v>
      </c>
      <c r="U70" s="45">
        <v>1830</v>
      </c>
      <c r="V70" s="46">
        <f t="shared" si="10"/>
        <v>2250.9</v>
      </c>
      <c r="W70" s="45">
        <f t="shared" si="11"/>
        <v>0.9</v>
      </c>
      <c r="X70" s="51">
        <v>1830</v>
      </c>
      <c r="Y70" s="51">
        <f t="shared" si="12"/>
        <v>2250.9</v>
      </c>
      <c r="Z70" s="45"/>
      <c r="AA70" s="21">
        <v>2750</v>
      </c>
      <c r="AB70" s="22">
        <f t="shared" ref="AB70:AB74" si="33">AA70*1.23</f>
        <v>3382.5</v>
      </c>
      <c r="AC70" s="21">
        <f t="shared" si="13"/>
        <v>0.59890909090909095</v>
      </c>
      <c r="AD70" s="21">
        <v>3000</v>
      </c>
      <c r="AE70" s="22">
        <f t="shared" si="14"/>
        <v>3690</v>
      </c>
      <c r="AF70" s="21">
        <f t="shared" si="15"/>
        <v>0.54900000000000004</v>
      </c>
      <c r="AG70" s="21">
        <v>2500</v>
      </c>
      <c r="AH70" s="22">
        <f t="shared" si="16"/>
        <v>3075</v>
      </c>
      <c r="AI70" s="21">
        <f t="shared" si="17"/>
        <v>0.65880000000000005</v>
      </c>
      <c r="AJ70" s="21">
        <v>2400</v>
      </c>
      <c r="AK70" s="22">
        <f t="shared" si="18"/>
        <v>2952</v>
      </c>
      <c r="AL70" s="21">
        <f t="shared" si="19"/>
        <v>0.68625000000000003</v>
      </c>
      <c r="AM70" s="21">
        <v>2700</v>
      </c>
      <c r="AN70" s="22">
        <f t="shared" si="20"/>
        <v>3321</v>
      </c>
      <c r="AO70" s="21">
        <f t="shared" si="21"/>
        <v>0.6100000000000001</v>
      </c>
      <c r="AP70" s="21">
        <v>2400</v>
      </c>
      <c r="AQ70" s="21">
        <f t="shared" si="31"/>
        <v>2952</v>
      </c>
      <c r="AR70" s="21">
        <f t="shared" si="23"/>
        <v>0.68625000000000003</v>
      </c>
      <c r="AS70" s="21">
        <v>2200</v>
      </c>
      <c r="AT70" s="21">
        <f t="shared" si="32"/>
        <v>2706</v>
      </c>
      <c r="AU70" s="21">
        <f t="shared" si="25"/>
        <v>0.74863636363636377</v>
      </c>
      <c r="AV70" s="21">
        <v>2900</v>
      </c>
      <c r="AW70" s="22">
        <f t="shared" si="26"/>
        <v>3567</v>
      </c>
      <c r="AX70" s="21">
        <f t="shared" si="27"/>
        <v>0.56793103448275872</v>
      </c>
      <c r="AY70" s="21">
        <v>2300</v>
      </c>
      <c r="AZ70" s="21">
        <f t="shared" si="28"/>
        <v>2829</v>
      </c>
      <c r="BA70" s="21">
        <f t="shared" si="29"/>
        <v>0.71608695652173926</v>
      </c>
    </row>
    <row r="71" spans="2:53" ht="24.75" x14ac:dyDescent="0.25">
      <c r="B71" s="3">
        <v>66</v>
      </c>
      <c r="C71" s="247" t="s">
        <v>75</v>
      </c>
      <c r="D71" s="248"/>
      <c r="E71" s="6" t="s">
        <v>74</v>
      </c>
      <c r="F71" s="5">
        <v>0.9</v>
      </c>
      <c r="G71" s="1" t="s">
        <v>7</v>
      </c>
      <c r="H71" s="21">
        <f t="shared" ref="H71:H74" si="34">MIN(J71,M71,P71,S71,V71,AB71,AE71,AH71,AK71,AN71,AQ71,AT71,AW71,AZ71)</f>
        <v>2250.9</v>
      </c>
      <c r="I71" s="21">
        <v>1890</v>
      </c>
      <c r="J71" s="22">
        <f t="shared" ref="J71:J74" si="35">I71*1.23</f>
        <v>2324.6999999999998</v>
      </c>
      <c r="K71" s="21">
        <f t="shared" ref="K71:K74" si="36">H71/J71*F71</f>
        <v>0.87142857142857155</v>
      </c>
      <c r="L71" s="21">
        <v>3200</v>
      </c>
      <c r="M71" s="21">
        <f t="shared" si="30"/>
        <v>3936</v>
      </c>
      <c r="N71" s="21">
        <f t="shared" ref="N71:N74" si="37">H71/M71*F71</f>
        <v>0.51468750000000008</v>
      </c>
      <c r="O71" s="21">
        <v>1850</v>
      </c>
      <c r="P71" s="21">
        <f t="shared" ref="P71:P74" si="38">O71*1.23</f>
        <v>2275.5</v>
      </c>
      <c r="Q71" s="21">
        <f t="shared" ref="Q71:Q74" si="39">H71/P71*F71</f>
        <v>0.89027027027027028</v>
      </c>
      <c r="R71" s="21">
        <v>2800</v>
      </c>
      <c r="S71" s="21">
        <f t="shared" ref="S71:S74" si="40">R71*1.23</f>
        <v>3444</v>
      </c>
      <c r="T71" s="21">
        <f t="shared" ref="T71:T74" si="41">H71/S71*F71</f>
        <v>0.58821428571428569</v>
      </c>
      <c r="U71" s="45">
        <v>1830</v>
      </c>
      <c r="V71" s="46">
        <f t="shared" ref="V71:V74" si="42">U71*1.23</f>
        <v>2250.9</v>
      </c>
      <c r="W71" s="45">
        <f t="shared" ref="W71:W74" si="43">H71/V71*F71</f>
        <v>0.9</v>
      </c>
      <c r="X71" s="51">
        <v>1830</v>
      </c>
      <c r="Y71" s="51">
        <f t="shared" ref="Y71:Y74" si="44">X71*1.23</f>
        <v>2250.9</v>
      </c>
      <c r="Z71" s="45"/>
      <c r="AA71" s="21">
        <v>2750</v>
      </c>
      <c r="AB71" s="22">
        <f t="shared" si="33"/>
        <v>3382.5</v>
      </c>
      <c r="AC71" s="21">
        <f t="shared" ref="AC71:AC74" si="45">H71/AB71*F71</f>
        <v>0.59890909090909095</v>
      </c>
      <c r="AD71" s="21">
        <v>3500</v>
      </c>
      <c r="AE71" s="22">
        <f t="shared" ref="AE71:AE74" si="46">AD71*1.23</f>
        <v>4305</v>
      </c>
      <c r="AF71" s="21">
        <f t="shared" ref="AF71:AF74" si="47">H71/AE71*F71</f>
        <v>0.47057142857142864</v>
      </c>
      <c r="AG71" s="21">
        <v>2500</v>
      </c>
      <c r="AH71" s="22">
        <f t="shared" ref="AH71:AH74" si="48">AG71*1.23</f>
        <v>3075</v>
      </c>
      <c r="AI71" s="21">
        <f t="shared" ref="AI71:AI74" si="49">H71/AH71*F71</f>
        <v>0.65880000000000005</v>
      </c>
      <c r="AJ71" s="21">
        <v>2400</v>
      </c>
      <c r="AK71" s="22">
        <f t="shared" ref="AK71:AK74" si="50">AJ71*1.23</f>
        <v>2952</v>
      </c>
      <c r="AL71" s="21">
        <f t="shared" ref="AL71:AL74" si="51">H71/AK71*F71</f>
        <v>0.68625000000000003</v>
      </c>
      <c r="AM71" s="21">
        <v>2800</v>
      </c>
      <c r="AN71" s="22">
        <f t="shared" ref="AN71:AN74" si="52">AM71*1.23</f>
        <v>3444</v>
      </c>
      <c r="AO71" s="21">
        <f t="shared" ref="AO71:AO74" si="53">H71/AN71*F71</f>
        <v>0.58821428571428569</v>
      </c>
      <c r="AP71" s="21">
        <v>2400</v>
      </c>
      <c r="AQ71" s="21">
        <f t="shared" si="31"/>
        <v>2952</v>
      </c>
      <c r="AR71" s="21">
        <f t="shared" ref="AR71:AR74" si="54">H71/AQ71*F71</f>
        <v>0.68625000000000003</v>
      </c>
      <c r="AS71" s="21">
        <v>2700</v>
      </c>
      <c r="AT71" s="21">
        <f t="shared" si="32"/>
        <v>3321</v>
      </c>
      <c r="AU71" s="21">
        <f t="shared" ref="AU71:AU74" si="55">H71/AT71*F71</f>
        <v>0.6100000000000001</v>
      </c>
      <c r="AV71" s="21">
        <v>3000</v>
      </c>
      <c r="AW71" s="22">
        <f t="shared" ref="AW71:AW74" si="56">AV71*1.23</f>
        <v>3690</v>
      </c>
      <c r="AX71" s="21">
        <f t="shared" ref="AX71:AX74" si="57">H71/AW71*F71</f>
        <v>0.54900000000000004</v>
      </c>
      <c r="AY71" s="21">
        <v>2300</v>
      </c>
      <c r="AZ71" s="21">
        <f t="shared" ref="AZ71:AZ74" si="58">AY71*1.23</f>
        <v>2829</v>
      </c>
      <c r="BA71" s="21">
        <f t="shared" ref="BA71:BA74" si="59">H71/AZ71*F71</f>
        <v>0.71608695652173926</v>
      </c>
    </row>
    <row r="72" spans="2:53" ht="24.75" x14ac:dyDescent="0.25">
      <c r="B72" s="3">
        <v>67</v>
      </c>
      <c r="C72" s="247" t="s">
        <v>76</v>
      </c>
      <c r="D72" s="248"/>
      <c r="E72" s="6" t="s">
        <v>77</v>
      </c>
      <c r="F72" s="5">
        <v>0.9</v>
      </c>
      <c r="G72" s="1" t="s">
        <v>7</v>
      </c>
      <c r="H72" s="21">
        <f t="shared" si="34"/>
        <v>5264.4</v>
      </c>
      <c r="I72" s="21">
        <v>4790</v>
      </c>
      <c r="J72" s="22">
        <f t="shared" si="35"/>
        <v>5891.7</v>
      </c>
      <c r="K72" s="21">
        <f t="shared" si="36"/>
        <v>0.80417536534446765</v>
      </c>
      <c r="L72" s="21">
        <v>4400</v>
      </c>
      <c r="M72" s="21">
        <f t="shared" si="30"/>
        <v>5412</v>
      </c>
      <c r="N72" s="21">
        <f t="shared" si="37"/>
        <v>0.87545454545454537</v>
      </c>
      <c r="O72" s="21">
        <v>4300</v>
      </c>
      <c r="P72" s="21">
        <f t="shared" si="38"/>
        <v>5289</v>
      </c>
      <c r="Q72" s="21">
        <f t="shared" si="39"/>
        <v>0.89581395348837201</v>
      </c>
      <c r="R72" s="21">
        <v>6200</v>
      </c>
      <c r="S72" s="21">
        <f t="shared" si="40"/>
        <v>7626</v>
      </c>
      <c r="T72" s="21">
        <f t="shared" si="41"/>
        <v>0.6212903225806452</v>
      </c>
      <c r="U72" s="45">
        <v>4280</v>
      </c>
      <c r="V72" s="46">
        <f t="shared" si="42"/>
        <v>5264.4</v>
      </c>
      <c r="W72" s="45">
        <f t="shared" si="43"/>
        <v>0.9</v>
      </c>
      <c r="X72" s="51">
        <v>4280</v>
      </c>
      <c r="Y72" s="51">
        <f t="shared" si="44"/>
        <v>5264.4</v>
      </c>
      <c r="Z72" s="45"/>
      <c r="AA72" s="21">
        <v>6200</v>
      </c>
      <c r="AB72" s="22">
        <f t="shared" si="33"/>
        <v>7626</v>
      </c>
      <c r="AC72" s="21">
        <f t="shared" si="45"/>
        <v>0.6212903225806452</v>
      </c>
      <c r="AD72" s="21">
        <v>6000</v>
      </c>
      <c r="AE72" s="22">
        <f t="shared" si="46"/>
        <v>7380</v>
      </c>
      <c r="AF72" s="21">
        <f t="shared" si="47"/>
        <v>0.6419999999999999</v>
      </c>
      <c r="AG72" s="21">
        <v>6000</v>
      </c>
      <c r="AH72" s="22">
        <f t="shared" si="48"/>
        <v>7380</v>
      </c>
      <c r="AI72" s="21">
        <f t="shared" si="49"/>
        <v>0.6419999999999999</v>
      </c>
      <c r="AJ72" s="21">
        <v>5800</v>
      </c>
      <c r="AK72" s="22">
        <f t="shared" si="50"/>
        <v>7134</v>
      </c>
      <c r="AL72" s="21">
        <f t="shared" si="51"/>
        <v>0.66413793103448271</v>
      </c>
      <c r="AM72" s="21">
        <v>5400</v>
      </c>
      <c r="AN72" s="22">
        <f t="shared" si="52"/>
        <v>6642</v>
      </c>
      <c r="AO72" s="21">
        <f t="shared" si="53"/>
        <v>0.71333333333333326</v>
      </c>
      <c r="AP72" s="21">
        <v>5500</v>
      </c>
      <c r="AQ72" s="21">
        <f t="shared" si="31"/>
        <v>6765</v>
      </c>
      <c r="AR72" s="21">
        <f t="shared" si="54"/>
        <v>0.7003636363636363</v>
      </c>
      <c r="AS72" s="21">
        <v>5200</v>
      </c>
      <c r="AT72" s="21">
        <f t="shared" si="32"/>
        <v>6396</v>
      </c>
      <c r="AU72" s="21">
        <f t="shared" si="55"/>
        <v>0.74076923076923074</v>
      </c>
      <c r="AV72" s="21">
        <v>5900</v>
      </c>
      <c r="AW72" s="22">
        <f t="shared" si="56"/>
        <v>7257</v>
      </c>
      <c r="AX72" s="21">
        <f t="shared" si="57"/>
        <v>0.65288135593220342</v>
      </c>
      <c r="AY72" s="21">
        <v>5850</v>
      </c>
      <c r="AZ72" s="21">
        <f t="shared" si="58"/>
        <v>7195.5</v>
      </c>
      <c r="BA72" s="21">
        <f t="shared" si="59"/>
        <v>0.65846153846153843</v>
      </c>
    </row>
    <row r="73" spans="2:53" ht="24.75" x14ac:dyDescent="0.25">
      <c r="B73" s="3">
        <v>68</v>
      </c>
      <c r="C73" s="247" t="s">
        <v>78</v>
      </c>
      <c r="D73" s="248"/>
      <c r="E73" s="6" t="s">
        <v>79</v>
      </c>
      <c r="F73" s="5">
        <v>0.9</v>
      </c>
      <c r="G73" s="1" t="s">
        <v>7</v>
      </c>
      <c r="H73" s="21">
        <f t="shared" si="34"/>
        <v>6389.8499999999995</v>
      </c>
      <c r="I73" s="21">
        <v>6890</v>
      </c>
      <c r="J73" s="22">
        <f t="shared" si="35"/>
        <v>8474.7000000000007</v>
      </c>
      <c r="K73" s="21">
        <f t="shared" si="36"/>
        <v>0.67859216255442656</v>
      </c>
      <c r="L73" s="21">
        <v>5900</v>
      </c>
      <c r="M73" s="21">
        <f t="shared" si="30"/>
        <v>7257</v>
      </c>
      <c r="N73" s="21">
        <f t="shared" si="37"/>
        <v>0.79245762711864398</v>
      </c>
      <c r="O73" s="21">
        <v>5200</v>
      </c>
      <c r="P73" s="21">
        <f t="shared" si="38"/>
        <v>6396</v>
      </c>
      <c r="Q73" s="21">
        <f t="shared" si="39"/>
        <v>0.89913461538461537</v>
      </c>
      <c r="R73" s="21">
        <v>8100</v>
      </c>
      <c r="S73" s="21">
        <f t="shared" si="40"/>
        <v>9963</v>
      </c>
      <c r="T73" s="21">
        <f t="shared" si="41"/>
        <v>0.57722222222222219</v>
      </c>
      <c r="U73" s="45">
        <v>5195</v>
      </c>
      <c r="V73" s="46">
        <f t="shared" si="42"/>
        <v>6389.8499999999995</v>
      </c>
      <c r="W73" s="45">
        <f t="shared" si="43"/>
        <v>0.9</v>
      </c>
      <c r="X73" s="51">
        <v>5195</v>
      </c>
      <c r="Y73" s="51">
        <f t="shared" si="44"/>
        <v>6389.8499999999995</v>
      </c>
      <c r="Z73" s="45"/>
      <c r="AA73" s="21">
        <v>8050</v>
      </c>
      <c r="AB73" s="22">
        <f t="shared" si="33"/>
        <v>9901.5</v>
      </c>
      <c r="AC73" s="21">
        <f t="shared" si="45"/>
        <v>0.58080745341614903</v>
      </c>
      <c r="AD73" s="21">
        <v>8000</v>
      </c>
      <c r="AE73" s="22">
        <f t="shared" si="46"/>
        <v>9840</v>
      </c>
      <c r="AF73" s="21">
        <f t="shared" si="47"/>
        <v>0.58443749999999994</v>
      </c>
      <c r="AG73" s="21">
        <v>7600</v>
      </c>
      <c r="AH73" s="22">
        <f t="shared" si="48"/>
        <v>9348</v>
      </c>
      <c r="AI73" s="21">
        <f t="shared" si="49"/>
        <v>0.61519736842105255</v>
      </c>
      <c r="AJ73" s="21">
        <v>7500</v>
      </c>
      <c r="AK73" s="22">
        <f t="shared" si="50"/>
        <v>9225</v>
      </c>
      <c r="AL73" s="21">
        <f t="shared" si="51"/>
        <v>0.62339999999999995</v>
      </c>
      <c r="AM73" s="21">
        <v>7100</v>
      </c>
      <c r="AN73" s="22">
        <f t="shared" si="52"/>
        <v>8733</v>
      </c>
      <c r="AO73" s="21">
        <f t="shared" si="53"/>
        <v>0.65852112676056329</v>
      </c>
      <c r="AP73" s="21">
        <v>7300</v>
      </c>
      <c r="AQ73" s="21">
        <f t="shared" si="31"/>
        <v>8979</v>
      </c>
      <c r="AR73" s="21">
        <f t="shared" si="54"/>
        <v>0.64047945205479451</v>
      </c>
      <c r="AS73" s="21">
        <v>7200</v>
      </c>
      <c r="AT73" s="21">
        <f t="shared" si="32"/>
        <v>8856</v>
      </c>
      <c r="AU73" s="21">
        <f t="shared" si="55"/>
        <v>0.64937500000000004</v>
      </c>
      <c r="AV73" s="21">
        <v>8000</v>
      </c>
      <c r="AW73" s="22">
        <f t="shared" si="56"/>
        <v>9840</v>
      </c>
      <c r="AX73" s="21">
        <f t="shared" si="57"/>
        <v>0.58443749999999994</v>
      </c>
      <c r="AY73" s="21">
        <v>7450</v>
      </c>
      <c r="AZ73" s="21">
        <f t="shared" si="58"/>
        <v>9163.5</v>
      </c>
      <c r="BA73" s="21">
        <f t="shared" si="59"/>
        <v>0.62758389261744962</v>
      </c>
    </row>
    <row r="74" spans="2:53" ht="35.25" customHeight="1" thickBot="1" x14ac:dyDescent="0.3">
      <c r="B74" s="3">
        <v>69</v>
      </c>
      <c r="C74" s="247" t="s">
        <v>80</v>
      </c>
      <c r="D74" s="248"/>
      <c r="E74" s="248"/>
      <c r="F74" s="5">
        <v>0.1</v>
      </c>
      <c r="G74" s="1" t="s">
        <v>7</v>
      </c>
      <c r="H74" s="21">
        <f t="shared" si="34"/>
        <v>1845</v>
      </c>
      <c r="I74" s="21">
        <v>2400</v>
      </c>
      <c r="J74" s="22">
        <f t="shared" si="35"/>
        <v>2952</v>
      </c>
      <c r="K74" s="21">
        <f t="shared" si="36"/>
        <v>6.25E-2</v>
      </c>
      <c r="L74" s="21">
        <v>2900</v>
      </c>
      <c r="M74" s="21">
        <f t="shared" si="30"/>
        <v>3567</v>
      </c>
      <c r="N74" s="21">
        <f t="shared" si="37"/>
        <v>5.1724137931034489E-2</v>
      </c>
      <c r="O74" s="21">
        <v>6000</v>
      </c>
      <c r="P74" s="21">
        <f t="shared" si="38"/>
        <v>7380</v>
      </c>
      <c r="Q74" s="21">
        <f t="shared" si="39"/>
        <v>2.5000000000000001E-2</v>
      </c>
      <c r="R74" s="21">
        <v>3000</v>
      </c>
      <c r="S74" s="21">
        <f t="shared" si="40"/>
        <v>3690</v>
      </c>
      <c r="T74" s="21">
        <f t="shared" si="41"/>
        <v>0.05</v>
      </c>
      <c r="U74" s="45">
        <v>8000</v>
      </c>
      <c r="V74" s="46">
        <f t="shared" si="42"/>
        <v>9840</v>
      </c>
      <c r="W74" s="45">
        <f t="shared" si="43"/>
        <v>1.8750000000000003E-2</v>
      </c>
      <c r="X74" s="51">
        <v>4000</v>
      </c>
      <c r="Y74" s="51">
        <f t="shared" si="44"/>
        <v>4920</v>
      </c>
      <c r="Z74" s="45"/>
      <c r="AA74" s="21">
        <v>2800</v>
      </c>
      <c r="AB74" s="22">
        <f t="shared" si="33"/>
        <v>3444</v>
      </c>
      <c r="AC74" s="21">
        <f t="shared" si="45"/>
        <v>5.3571428571428575E-2</v>
      </c>
      <c r="AD74" s="21">
        <v>3500</v>
      </c>
      <c r="AE74" s="22">
        <f t="shared" si="46"/>
        <v>4305</v>
      </c>
      <c r="AF74" s="21">
        <f t="shared" si="47"/>
        <v>4.2857142857142858E-2</v>
      </c>
      <c r="AG74" s="21">
        <v>2500</v>
      </c>
      <c r="AH74" s="22">
        <f t="shared" si="48"/>
        <v>3075</v>
      </c>
      <c r="AI74" s="21">
        <f t="shared" si="49"/>
        <v>0.06</v>
      </c>
      <c r="AJ74" s="21">
        <v>2800</v>
      </c>
      <c r="AK74" s="22">
        <f t="shared" si="50"/>
        <v>3444</v>
      </c>
      <c r="AL74" s="21">
        <f t="shared" si="51"/>
        <v>5.3571428571428575E-2</v>
      </c>
      <c r="AM74" s="21">
        <v>2800</v>
      </c>
      <c r="AN74" s="22">
        <f t="shared" si="52"/>
        <v>3444</v>
      </c>
      <c r="AO74" s="21">
        <f t="shared" si="53"/>
        <v>5.3571428571428575E-2</v>
      </c>
      <c r="AP74" s="21">
        <v>3000</v>
      </c>
      <c r="AQ74" s="21">
        <f t="shared" si="31"/>
        <v>3690</v>
      </c>
      <c r="AR74" s="21">
        <f t="shared" si="54"/>
        <v>0.05</v>
      </c>
      <c r="AS74" s="21">
        <v>1500</v>
      </c>
      <c r="AT74" s="21">
        <f t="shared" si="32"/>
        <v>1845</v>
      </c>
      <c r="AU74" s="21">
        <f t="shared" si="55"/>
        <v>0.1</v>
      </c>
      <c r="AV74" s="21">
        <v>3800</v>
      </c>
      <c r="AW74" s="22">
        <f t="shared" si="56"/>
        <v>4674</v>
      </c>
      <c r="AX74" s="21">
        <f t="shared" si="57"/>
        <v>3.9473684210526321E-2</v>
      </c>
      <c r="AY74" s="21">
        <v>2830</v>
      </c>
      <c r="AZ74" s="21">
        <f t="shared" si="58"/>
        <v>3480.9</v>
      </c>
      <c r="BA74" s="21">
        <f t="shared" si="59"/>
        <v>5.3003533568904596E-2</v>
      </c>
    </row>
    <row r="75" spans="2:53" ht="32.25" customHeight="1" thickBot="1" x14ac:dyDescent="0.3">
      <c r="F75" s="2"/>
      <c r="H75" s="30"/>
      <c r="I75" s="30"/>
      <c r="J75" s="30"/>
      <c r="K75" s="31">
        <f>SUM(K6:K74)</f>
        <v>83.100304584376445</v>
      </c>
      <c r="L75" s="30"/>
      <c r="M75" s="30"/>
      <c r="N75" s="31">
        <f>SUM(N6:N74)</f>
        <v>66.92318250351768</v>
      </c>
      <c r="O75" s="30"/>
      <c r="P75" s="30"/>
      <c r="Q75" s="31">
        <f>SUM(Q6:Q74)</f>
        <v>88.393781803099387</v>
      </c>
      <c r="R75" s="30"/>
      <c r="S75" s="30"/>
      <c r="T75" s="31">
        <f>SUM(T6:T74)</f>
        <v>61.81911205108436</v>
      </c>
      <c r="U75" s="47"/>
      <c r="V75" s="47"/>
      <c r="W75" s="31">
        <f>SUM(W6:W74)</f>
        <v>88.888838144190188</v>
      </c>
      <c r="X75" s="47"/>
      <c r="Y75" s="47"/>
      <c r="Z75" s="47"/>
      <c r="AA75" s="30"/>
      <c r="AB75" s="30"/>
      <c r="AC75" s="31">
        <f>SUM(AC6:AC74)</f>
        <v>59.728743231559193</v>
      </c>
      <c r="AD75" s="30"/>
      <c r="AE75" s="30"/>
      <c r="AF75" s="31">
        <f>SUM(AF6:AF74)</f>
        <v>55.524738653748202</v>
      </c>
      <c r="AG75" s="30"/>
      <c r="AH75" s="30"/>
      <c r="AI75" s="31">
        <f>SUM(AI6:AI74)</f>
        <v>64.542109562707552</v>
      </c>
      <c r="AJ75" s="30"/>
      <c r="AK75" s="30"/>
      <c r="AL75" s="31">
        <f>SUM(AL6:AL74)</f>
        <v>68.767066243399725</v>
      </c>
      <c r="AM75" s="30"/>
      <c r="AN75" s="30"/>
      <c r="AO75" s="31">
        <f>SUM(AO6:AO74)</f>
        <v>71.657355796247998</v>
      </c>
      <c r="AP75" s="30"/>
      <c r="AQ75" s="30"/>
      <c r="AR75" s="31">
        <f>SUM(AR6:AR74)</f>
        <v>66.959056796085221</v>
      </c>
      <c r="AS75" s="30"/>
      <c r="AT75" s="30"/>
      <c r="AU75" s="31">
        <f>SUM(AU6:AU74)</f>
        <v>72.375958756084401</v>
      </c>
      <c r="AV75" s="30"/>
      <c r="AW75" s="30"/>
      <c r="AX75" s="40">
        <f>SUM(AX6:AX74)</f>
        <v>59.364225427855253</v>
      </c>
      <c r="AY75" s="30"/>
      <c r="AZ75" s="30"/>
      <c r="BA75" s="31">
        <f>SUM(BA6:BA74)</f>
        <v>68.523915639254241</v>
      </c>
    </row>
    <row r="85" spans="27:30" ht="15.75" thickBot="1" x14ac:dyDescent="0.3"/>
    <row r="86" spans="27:30" ht="15.75" thickBot="1" x14ac:dyDescent="0.3">
      <c r="AA86" s="231" t="s">
        <v>94</v>
      </c>
      <c r="AB86" s="232"/>
      <c r="AC86" s="233"/>
      <c r="AD86" s="30">
        <f>K75</f>
        <v>83.100304584376445</v>
      </c>
    </row>
    <row r="87" spans="27:30" ht="15.75" thickBot="1" x14ac:dyDescent="0.3">
      <c r="AA87" s="231" t="s">
        <v>97</v>
      </c>
      <c r="AB87" s="232"/>
      <c r="AC87" s="233"/>
      <c r="AD87" s="30">
        <f>N75</f>
        <v>66.92318250351768</v>
      </c>
    </row>
    <row r="88" spans="27:30" ht="15.75" thickBot="1" x14ac:dyDescent="0.3">
      <c r="AA88" s="231" t="s">
        <v>98</v>
      </c>
      <c r="AB88" s="232"/>
      <c r="AC88" s="233"/>
      <c r="AD88" s="30">
        <f>Q75</f>
        <v>88.393781803099387</v>
      </c>
    </row>
    <row r="89" spans="27:30" ht="15.75" thickBot="1" x14ac:dyDescent="0.3">
      <c r="AA89" s="231" t="s">
        <v>101</v>
      </c>
      <c r="AB89" s="232"/>
      <c r="AC89" s="233"/>
      <c r="AD89" s="30">
        <f>T75</f>
        <v>61.81911205108436</v>
      </c>
    </row>
    <row r="90" spans="27:30" ht="15.75" thickBot="1" x14ac:dyDescent="0.3">
      <c r="AA90" s="231" t="s">
        <v>108</v>
      </c>
      <c r="AB90" s="232"/>
      <c r="AC90" s="233"/>
      <c r="AD90" s="30">
        <f>W75</f>
        <v>88.888838144190188</v>
      </c>
    </row>
    <row r="91" spans="27:30" ht="15.75" thickBot="1" x14ac:dyDescent="0.3">
      <c r="AA91" s="231" t="s">
        <v>107</v>
      </c>
      <c r="AB91" s="232"/>
      <c r="AC91" s="233"/>
      <c r="AD91" s="30">
        <f>AC75</f>
        <v>59.728743231559193</v>
      </c>
    </row>
    <row r="92" spans="27:30" ht="15.75" thickBot="1" x14ac:dyDescent="0.3">
      <c r="AA92" s="231" t="s">
        <v>105</v>
      </c>
      <c r="AB92" s="232"/>
      <c r="AC92" s="233"/>
      <c r="AD92" s="30">
        <f>AF75</f>
        <v>55.524738653748202</v>
      </c>
    </row>
    <row r="93" spans="27:30" ht="15.75" thickBot="1" x14ac:dyDescent="0.3">
      <c r="AA93" s="231" t="s">
        <v>115</v>
      </c>
      <c r="AB93" s="232"/>
      <c r="AC93" s="233"/>
      <c r="AD93" s="30">
        <f>AI75</f>
        <v>64.542109562707552</v>
      </c>
    </row>
    <row r="94" spans="27:30" ht="15.75" thickBot="1" x14ac:dyDescent="0.3">
      <c r="AA94" s="231" t="s">
        <v>113</v>
      </c>
      <c r="AB94" s="232"/>
      <c r="AC94" s="233"/>
      <c r="AD94" s="30">
        <f>AL75</f>
        <v>68.767066243399725</v>
      </c>
    </row>
    <row r="95" spans="27:30" ht="15.75" thickBot="1" x14ac:dyDescent="0.3">
      <c r="AA95" s="231" t="s">
        <v>117</v>
      </c>
      <c r="AB95" s="232"/>
      <c r="AC95" s="233"/>
      <c r="AD95" s="30">
        <f>AO75</f>
        <v>71.657355796247998</v>
      </c>
    </row>
    <row r="96" spans="27:30" ht="15.75" thickBot="1" x14ac:dyDescent="0.3">
      <c r="AA96" s="231" t="s">
        <v>120</v>
      </c>
      <c r="AB96" s="232"/>
      <c r="AC96" s="233"/>
      <c r="AD96" s="30">
        <f>AR75</f>
        <v>66.959056796085221</v>
      </c>
    </row>
    <row r="97" spans="27:30" ht="15.75" thickBot="1" x14ac:dyDescent="0.3">
      <c r="AA97" s="231" t="s">
        <v>119</v>
      </c>
      <c r="AB97" s="232"/>
      <c r="AC97" s="233"/>
      <c r="AD97" s="30">
        <f>AU75</f>
        <v>72.375958756084401</v>
      </c>
    </row>
    <row r="98" spans="27:30" ht="15.75" thickBot="1" x14ac:dyDescent="0.3">
      <c r="AA98" s="231" t="s">
        <v>125</v>
      </c>
      <c r="AB98" s="232"/>
      <c r="AC98" s="233"/>
      <c r="AD98" s="41">
        <f>AX75</f>
        <v>59.364225427855253</v>
      </c>
    </row>
    <row r="99" spans="27:30" ht="15.75" thickBot="1" x14ac:dyDescent="0.3">
      <c r="AA99" s="231" t="s">
        <v>124</v>
      </c>
      <c r="AB99" s="232"/>
      <c r="AC99" s="233"/>
      <c r="AD99" s="30">
        <f>BA75</f>
        <v>68.523915639254241</v>
      </c>
    </row>
    <row r="102" spans="27:30" x14ac:dyDescent="0.25">
      <c r="AB102" s="32" t="s">
        <v>129</v>
      </c>
      <c r="AC102" s="32"/>
      <c r="AD102" s="33">
        <f>MAX(AD86:AD99)</f>
        <v>88.888838144190188</v>
      </c>
    </row>
  </sheetData>
  <mergeCells count="83">
    <mergeCell ref="C9:E9"/>
    <mergeCell ref="B3:G3"/>
    <mergeCell ref="I4:K4"/>
    <mergeCell ref="L4:N4"/>
    <mergeCell ref="O4:Q4"/>
    <mergeCell ref="AA4:AC4"/>
    <mergeCell ref="C5:E5"/>
    <mergeCell ref="C6:E6"/>
    <mergeCell ref="C7:E7"/>
    <mergeCell ref="C8:E8"/>
    <mergeCell ref="R4:T4"/>
    <mergeCell ref="U4:W4"/>
    <mergeCell ref="X4:Z4"/>
    <mergeCell ref="C10:E10"/>
    <mergeCell ref="C11:E11"/>
    <mergeCell ref="C12:E12"/>
    <mergeCell ref="C13:E13"/>
    <mergeCell ref="C16:C19"/>
    <mergeCell ref="D16:D19"/>
    <mergeCell ref="C20:C23"/>
    <mergeCell ref="D20:D23"/>
    <mergeCell ref="C24:C26"/>
    <mergeCell ref="D24:D26"/>
    <mergeCell ref="C27:C29"/>
    <mergeCell ref="D27:D29"/>
    <mergeCell ref="C30:C33"/>
    <mergeCell ref="D30:D33"/>
    <mergeCell ref="C34:C37"/>
    <mergeCell ref="D34:D37"/>
    <mergeCell ref="C38:C42"/>
    <mergeCell ref="D38:D42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C66:D66"/>
    <mergeCell ref="D55:E55"/>
    <mergeCell ref="D56:E56"/>
    <mergeCell ref="D57:E57"/>
    <mergeCell ref="D58:E58"/>
    <mergeCell ref="D59:E59"/>
    <mergeCell ref="D60:E60"/>
    <mergeCell ref="D61:E61"/>
    <mergeCell ref="C62:D62"/>
    <mergeCell ref="C63:D63"/>
    <mergeCell ref="C64:D64"/>
    <mergeCell ref="C65:D65"/>
    <mergeCell ref="C73:D73"/>
    <mergeCell ref="C74:E74"/>
    <mergeCell ref="C67:D67"/>
    <mergeCell ref="C68:D68"/>
    <mergeCell ref="C69:D69"/>
    <mergeCell ref="C70:D70"/>
    <mergeCell ref="C71:D71"/>
    <mergeCell ref="C72:D72"/>
    <mergeCell ref="AS4:AU4"/>
    <mergeCell ref="AV4:AX4"/>
    <mergeCell ref="AY4:BA4"/>
    <mergeCell ref="AD4:AF4"/>
    <mergeCell ref="AG4:AI4"/>
    <mergeCell ref="AJ4:AL4"/>
    <mergeCell ref="AM4:AO4"/>
    <mergeCell ref="AP4:AR4"/>
    <mergeCell ref="AA86:AC86"/>
    <mergeCell ref="AA87:AC87"/>
    <mergeCell ref="AA88:AC88"/>
    <mergeCell ref="AA89:AC89"/>
    <mergeCell ref="AA90:AC90"/>
    <mergeCell ref="AA96:AC96"/>
    <mergeCell ref="AA97:AC97"/>
    <mergeCell ref="AA98:AC98"/>
    <mergeCell ref="AA99:AC99"/>
    <mergeCell ref="AA91:AC91"/>
    <mergeCell ref="AA92:AC92"/>
    <mergeCell ref="AA93:AC93"/>
    <mergeCell ref="AA94:AC94"/>
    <mergeCell ref="AA95:AC9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AR100"/>
  <sheetViews>
    <sheetView zoomScale="90" zoomScaleNormal="90" workbookViewId="0">
      <selection activeCell="B3" sqref="B3:G3"/>
    </sheetView>
  </sheetViews>
  <sheetFormatPr defaultRowHeight="15" x14ac:dyDescent="0.25"/>
  <cols>
    <col min="2" max="2" width="3.7109375" customWidth="1"/>
    <col min="3" max="3" width="29.42578125" customWidth="1"/>
    <col min="4" max="4" width="23.85546875" customWidth="1"/>
    <col min="5" max="5" width="41.7109375" customWidth="1"/>
    <col min="6" max="6" width="9.140625" customWidth="1"/>
    <col min="7" max="7" width="10.140625" customWidth="1"/>
    <col min="8" max="8" width="14" customWidth="1"/>
    <col min="9" max="9" width="15.85546875" hidden="1" customWidth="1"/>
    <col min="10" max="10" width="14.7109375" hidden="1" customWidth="1"/>
    <col min="11" max="11" width="15.42578125" hidden="1" customWidth="1"/>
    <col min="12" max="12" width="15.85546875" hidden="1" customWidth="1"/>
    <col min="13" max="13" width="16.5703125" hidden="1" customWidth="1"/>
    <col min="14" max="14" width="16.140625" hidden="1" customWidth="1"/>
    <col min="15" max="15" width="16" hidden="1" customWidth="1"/>
    <col min="16" max="16" width="16.5703125" hidden="1" customWidth="1"/>
    <col min="17" max="17" width="16.28515625" hidden="1" customWidth="1"/>
    <col min="18" max="19" width="15" hidden="1" customWidth="1"/>
    <col min="20" max="20" width="16.42578125" hidden="1" customWidth="1"/>
    <col min="21" max="21" width="30.42578125" style="52" customWidth="1"/>
    <col min="22" max="22" width="15.140625" style="42" customWidth="1"/>
    <col min="23" max="23" width="14" style="42" customWidth="1"/>
    <col min="24" max="24" width="18" style="42" customWidth="1"/>
    <col min="25" max="26" width="19.28515625" style="42" customWidth="1"/>
    <col min="27" max="27" width="16.28515625" hidden="1" customWidth="1"/>
    <col min="28" max="28" width="16" hidden="1" customWidth="1"/>
    <col min="29" max="29" width="17.5703125" hidden="1" customWidth="1"/>
    <col min="30" max="30" width="15.42578125" hidden="1" customWidth="1"/>
    <col min="31" max="31" width="16.85546875" hidden="1" customWidth="1"/>
    <col min="32" max="32" width="13.5703125" hidden="1" customWidth="1"/>
    <col min="33" max="34" width="16.28515625" hidden="1" customWidth="1"/>
    <col min="35" max="35" width="14.5703125" hidden="1" customWidth="1"/>
    <col min="36" max="36" width="16.5703125" hidden="1" customWidth="1"/>
    <col min="37" max="37" width="17.140625" hidden="1" customWidth="1"/>
    <col min="38" max="38" width="14.42578125" hidden="1" customWidth="1"/>
    <col min="39" max="39" width="15.140625" hidden="1" customWidth="1"/>
    <col min="40" max="40" width="17.5703125" hidden="1" customWidth="1"/>
    <col min="41" max="41" width="16" hidden="1" customWidth="1"/>
    <col min="42" max="42" width="15.28515625" customWidth="1"/>
    <col min="43" max="43" width="17.28515625" customWidth="1"/>
    <col min="44" max="44" width="16.7109375" customWidth="1"/>
  </cols>
  <sheetData>
    <row r="1" spans="2:44" x14ac:dyDescent="0.25">
      <c r="V1" s="52"/>
      <c r="W1" s="52"/>
      <c r="X1" s="52"/>
      <c r="Y1" s="52"/>
      <c r="Z1" s="52"/>
      <c r="AP1" s="52"/>
      <c r="AQ1" s="52"/>
      <c r="AR1" s="52"/>
    </row>
    <row r="2" spans="2:44" ht="15.75" thickBot="1" x14ac:dyDescent="0.3">
      <c r="V2" s="52"/>
      <c r="W2" s="52"/>
      <c r="X2" s="52"/>
      <c r="Y2" s="52"/>
      <c r="Z2" s="52"/>
      <c r="AP2" s="52"/>
      <c r="AQ2" s="52"/>
      <c r="AR2" s="52"/>
    </row>
    <row r="3" spans="2:44" ht="85.5" customHeight="1" thickBot="1" x14ac:dyDescent="0.3">
      <c r="B3" s="282" t="s">
        <v>90</v>
      </c>
      <c r="C3" s="283"/>
      <c r="D3" s="283"/>
      <c r="E3" s="283"/>
      <c r="F3" s="283"/>
      <c r="G3" s="284"/>
      <c r="H3" s="11"/>
      <c r="I3" s="11"/>
      <c r="J3" s="11"/>
      <c r="V3" s="52"/>
      <c r="W3" s="52"/>
      <c r="X3" s="52"/>
      <c r="Y3" s="52"/>
      <c r="Z3" s="52"/>
      <c r="AP3" s="52"/>
      <c r="AQ3" s="52" t="s">
        <v>139</v>
      </c>
      <c r="AR3" s="52"/>
    </row>
    <row r="4" spans="2:44" ht="45.75" customHeight="1" thickBot="1" x14ac:dyDescent="0.3">
      <c r="I4" s="231" t="s">
        <v>91</v>
      </c>
      <c r="J4" s="232"/>
      <c r="K4" s="233"/>
      <c r="L4" s="231" t="s">
        <v>97</v>
      </c>
      <c r="M4" s="232"/>
      <c r="N4" s="233"/>
      <c r="O4" s="231" t="s">
        <v>98</v>
      </c>
      <c r="P4" s="232"/>
      <c r="Q4" s="233"/>
      <c r="R4" s="231" t="s">
        <v>100</v>
      </c>
      <c r="S4" s="232"/>
      <c r="T4" s="233"/>
      <c r="U4" s="236" t="s">
        <v>133</v>
      </c>
      <c r="V4" s="237"/>
      <c r="W4" s="238"/>
      <c r="X4" s="236" t="s">
        <v>135</v>
      </c>
      <c r="Y4" s="237"/>
      <c r="Z4" s="238"/>
      <c r="AA4" s="231" t="s">
        <v>110</v>
      </c>
      <c r="AB4" s="232"/>
      <c r="AC4" s="233"/>
      <c r="AD4" s="231" t="s">
        <v>105</v>
      </c>
      <c r="AE4" s="232"/>
      <c r="AF4" s="233"/>
      <c r="AG4" s="231" t="s">
        <v>115</v>
      </c>
      <c r="AH4" s="232"/>
      <c r="AI4" s="233"/>
      <c r="AJ4" s="231" t="s">
        <v>119</v>
      </c>
      <c r="AK4" s="232"/>
      <c r="AL4" s="233"/>
      <c r="AM4" s="279" t="s">
        <v>125</v>
      </c>
      <c r="AN4" s="280"/>
      <c r="AO4" s="281"/>
      <c r="AP4" s="239" t="s">
        <v>121</v>
      </c>
      <c r="AQ4" s="240"/>
      <c r="AR4" s="241"/>
    </row>
    <row r="5" spans="2:44" ht="45.75" thickBot="1" x14ac:dyDescent="0.3">
      <c r="B5" s="13" t="s">
        <v>1</v>
      </c>
      <c r="C5" s="261" t="s">
        <v>2</v>
      </c>
      <c r="D5" s="262"/>
      <c r="E5" s="263"/>
      <c r="F5" s="56" t="s">
        <v>3</v>
      </c>
      <c r="G5" s="56" t="s">
        <v>0</v>
      </c>
      <c r="H5" s="66" t="s">
        <v>82</v>
      </c>
      <c r="I5" s="12" t="s">
        <v>4</v>
      </c>
      <c r="J5" s="12" t="s">
        <v>5</v>
      </c>
      <c r="K5" s="16" t="s">
        <v>81</v>
      </c>
      <c r="L5" s="12" t="s">
        <v>4</v>
      </c>
      <c r="M5" s="12" t="s">
        <v>5</v>
      </c>
      <c r="N5" s="16" t="s">
        <v>81</v>
      </c>
      <c r="O5" s="12" t="s">
        <v>4</v>
      </c>
      <c r="P5" s="12" t="s">
        <v>5</v>
      </c>
      <c r="Q5" s="16" t="s">
        <v>81</v>
      </c>
      <c r="R5" s="12" t="s">
        <v>4</v>
      </c>
      <c r="S5" s="12" t="s">
        <v>5</v>
      </c>
      <c r="T5" s="16" t="s">
        <v>81</v>
      </c>
      <c r="U5" s="56" t="s">
        <v>4</v>
      </c>
      <c r="V5" s="56" t="s">
        <v>5</v>
      </c>
      <c r="W5" s="63" t="s">
        <v>81</v>
      </c>
      <c r="X5" s="48" t="s">
        <v>4</v>
      </c>
      <c r="Y5" s="48" t="s">
        <v>5</v>
      </c>
      <c r="Z5" s="62" t="s">
        <v>141</v>
      </c>
      <c r="AA5" s="20" t="s">
        <v>4</v>
      </c>
      <c r="AB5" s="20" t="s">
        <v>5</v>
      </c>
      <c r="AC5" s="16" t="s">
        <v>81</v>
      </c>
      <c r="AD5" s="17" t="s">
        <v>4</v>
      </c>
      <c r="AE5" s="17" t="s">
        <v>5</v>
      </c>
      <c r="AF5" s="16" t="s">
        <v>81</v>
      </c>
      <c r="AG5" s="12" t="s">
        <v>4</v>
      </c>
      <c r="AH5" s="12" t="s">
        <v>5</v>
      </c>
      <c r="AI5" s="16" t="s">
        <v>81</v>
      </c>
      <c r="AJ5" s="12" t="s">
        <v>4</v>
      </c>
      <c r="AK5" s="12" t="s">
        <v>5</v>
      </c>
      <c r="AL5" s="16" t="s">
        <v>81</v>
      </c>
      <c r="AM5" s="12" t="s">
        <v>4</v>
      </c>
      <c r="AN5" s="12" t="s">
        <v>5</v>
      </c>
      <c r="AO5" s="16" t="s">
        <v>81</v>
      </c>
      <c r="AP5" s="67" t="s">
        <v>4</v>
      </c>
      <c r="AQ5" s="59" t="s">
        <v>5</v>
      </c>
      <c r="AR5" s="63" t="s">
        <v>81</v>
      </c>
    </row>
    <row r="6" spans="2:44" x14ac:dyDescent="0.25">
      <c r="B6" s="3">
        <v>1</v>
      </c>
      <c r="C6" s="255" t="s">
        <v>6</v>
      </c>
      <c r="D6" s="256"/>
      <c r="E6" s="257"/>
      <c r="F6" s="5">
        <v>2</v>
      </c>
      <c r="G6" s="1" t="s">
        <v>7</v>
      </c>
      <c r="H6" s="21">
        <f>MIN(J6,M6,P6,S6,V6,AB6,AE6,AH6,AK6,AN6,AQ6)</f>
        <v>590.4</v>
      </c>
      <c r="I6" s="21">
        <v>1000</v>
      </c>
      <c r="J6" s="22">
        <f>I6*1.23</f>
        <v>1230</v>
      </c>
      <c r="K6" s="21">
        <f>H6/J6*F6</f>
        <v>0.96</v>
      </c>
      <c r="L6" s="21">
        <v>600</v>
      </c>
      <c r="M6" s="22">
        <f t="shared" ref="M6:M15" si="0">L6*1.23</f>
        <v>738</v>
      </c>
      <c r="N6" s="21">
        <f>H6/M6*F6</f>
        <v>1.5999999999999999</v>
      </c>
      <c r="O6" s="21">
        <v>485</v>
      </c>
      <c r="P6" s="22">
        <f>O6*1.23</f>
        <v>596.54999999999995</v>
      </c>
      <c r="Q6" s="21">
        <f>H6/P6*F6</f>
        <v>1.9793814432989691</v>
      </c>
      <c r="R6" s="21">
        <v>550</v>
      </c>
      <c r="S6" s="22">
        <f>R6*1.23</f>
        <v>676.5</v>
      </c>
      <c r="T6" s="21">
        <f>H6/S6*F6</f>
        <v>1.7454545454545454</v>
      </c>
      <c r="U6" s="54">
        <v>480</v>
      </c>
      <c r="V6" s="27">
        <f>U6*1.23</f>
        <v>590.4</v>
      </c>
      <c r="W6" s="54">
        <f>H6/V6*F6</f>
        <v>2</v>
      </c>
      <c r="X6" s="51">
        <v>480</v>
      </c>
      <c r="Y6" s="45">
        <f>X6*1.23</f>
        <v>590.4</v>
      </c>
      <c r="Z6" s="45">
        <f>H6-Y6</f>
        <v>0</v>
      </c>
      <c r="AA6" s="21">
        <v>900</v>
      </c>
      <c r="AB6" s="21">
        <f>AA6*1.23</f>
        <v>1107</v>
      </c>
      <c r="AC6" s="21">
        <f>H6/AB6*F6</f>
        <v>1.0666666666666667</v>
      </c>
      <c r="AD6" s="21">
        <v>750</v>
      </c>
      <c r="AE6" s="22">
        <f>AD6*1.23</f>
        <v>922.5</v>
      </c>
      <c r="AF6" s="21">
        <f>H6/AE6*F6</f>
        <v>1.28</v>
      </c>
      <c r="AG6" s="21">
        <v>500</v>
      </c>
      <c r="AH6" s="22">
        <f>AG6*1.23</f>
        <v>615</v>
      </c>
      <c r="AI6" s="21">
        <f>H6/AH6*F6</f>
        <v>1.92</v>
      </c>
      <c r="AJ6" s="21">
        <v>1400</v>
      </c>
      <c r="AK6" s="22">
        <f>AJ6*1.23</f>
        <v>1722</v>
      </c>
      <c r="AL6" s="21">
        <f>H6/AK6*F6</f>
        <v>0.68571428571428572</v>
      </c>
      <c r="AM6" s="21">
        <v>500</v>
      </c>
      <c r="AN6" s="22">
        <f>AM6*1.23</f>
        <v>615</v>
      </c>
      <c r="AO6" s="21">
        <f>H6/AN6*F6</f>
        <v>1.92</v>
      </c>
      <c r="AP6" s="54">
        <v>550</v>
      </c>
      <c r="AQ6" s="61">
        <f>AP6*1.23</f>
        <v>676.5</v>
      </c>
      <c r="AR6" s="54">
        <f>H6/AQ6*F6</f>
        <v>1.7454545454545454</v>
      </c>
    </row>
    <row r="7" spans="2:44" x14ac:dyDescent="0.25">
      <c r="B7" s="3">
        <v>2</v>
      </c>
      <c r="C7" s="255" t="s">
        <v>8</v>
      </c>
      <c r="D7" s="256"/>
      <c r="E7" s="257"/>
      <c r="F7" s="5">
        <v>1</v>
      </c>
      <c r="G7" s="1" t="s">
        <v>7</v>
      </c>
      <c r="H7" s="21">
        <f t="shared" ref="H7:H70" si="1">MIN(J7,M7,P7,S7,V7,AB7,AE7,AH7,AK7,AN7,AQ7)</f>
        <v>233.7</v>
      </c>
      <c r="I7" s="21">
        <v>800</v>
      </c>
      <c r="J7" s="22">
        <f t="shared" ref="J7:J70" si="2">I7*1.23</f>
        <v>984</v>
      </c>
      <c r="K7" s="21">
        <f t="shared" ref="K7:K70" si="3">H7/J7*F7</f>
        <v>0.23749999999999999</v>
      </c>
      <c r="L7" s="21">
        <v>400</v>
      </c>
      <c r="M7" s="22">
        <f t="shared" si="0"/>
        <v>492</v>
      </c>
      <c r="N7" s="21">
        <f t="shared" ref="N7:N70" si="4">H7/M7*F7</f>
        <v>0.47499999999999998</v>
      </c>
      <c r="O7" s="21">
        <v>330</v>
      </c>
      <c r="P7" s="22">
        <f t="shared" ref="P7:P70" si="5">O7*1.23</f>
        <v>405.9</v>
      </c>
      <c r="Q7" s="21">
        <f t="shared" ref="Q7:Q70" si="6">H7/P7*F7</f>
        <v>0.5757575757575758</v>
      </c>
      <c r="R7" s="21">
        <v>190</v>
      </c>
      <c r="S7" s="22">
        <f t="shared" ref="S7:S70" si="7">R7*1.23</f>
        <v>233.7</v>
      </c>
      <c r="T7" s="21">
        <f t="shared" ref="T7:T70" si="8">H7/S7*F7</f>
        <v>1</v>
      </c>
      <c r="U7" s="54">
        <v>340</v>
      </c>
      <c r="V7" s="27">
        <f t="shared" ref="V7:V70" si="9">U7*1.23</f>
        <v>418.2</v>
      </c>
      <c r="W7" s="54">
        <f t="shared" ref="W7:W70" si="10">H7/V7*F7</f>
        <v>0.55882352941176472</v>
      </c>
      <c r="X7" s="51">
        <v>340</v>
      </c>
      <c r="Y7" s="45">
        <f t="shared" ref="Y7:Y70" si="11">X7*1.23</f>
        <v>418.2</v>
      </c>
      <c r="Z7" s="28">
        <f t="shared" ref="Z7:Z70" si="12">H7-Y7</f>
        <v>-184.5</v>
      </c>
      <c r="AA7" s="21">
        <v>500</v>
      </c>
      <c r="AB7" s="21">
        <f t="shared" ref="AB7:AB70" si="13">AA7*1.23</f>
        <v>615</v>
      </c>
      <c r="AC7" s="21">
        <f t="shared" ref="AC7:AC70" si="14">H7/AB7*F7</f>
        <v>0.38</v>
      </c>
      <c r="AD7" s="21">
        <v>750</v>
      </c>
      <c r="AE7" s="22">
        <f t="shared" ref="AE7:AE70" si="15">AD7*1.23</f>
        <v>922.5</v>
      </c>
      <c r="AF7" s="21">
        <f t="shared" ref="AF7:AF70" si="16">H7/AE7*F7</f>
        <v>0.2533333333333333</v>
      </c>
      <c r="AG7" s="21">
        <v>450</v>
      </c>
      <c r="AH7" s="22">
        <f t="shared" ref="AH7:AH70" si="17">AG7*1.23</f>
        <v>553.5</v>
      </c>
      <c r="AI7" s="21">
        <f t="shared" ref="AI7:AI70" si="18">H7/AH7*F7</f>
        <v>0.42222222222222222</v>
      </c>
      <c r="AJ7" s="21">
        <v>500</v>
      </c>
      <c r="AK7" s="22">
        <f t="shared" ref="AK7:AK15" si="19">AJ7*1.23</f>
        <v>615</v>
      </c>
      <c r="AL7" s="21">
        <f t="shared" ref="AL7:AL70" si="20">H7/AK7*F7</f>
        <v>0.38</v>
      </c>
      <c r="AM7" s="21">
        <v>300</v>
      </c>
      <c r="AN7" s="22">
        <f t="shared" ref="AN7:AN70" si="21">AM7*1.23</f>
        <v>369</v>
      </c>
      <c r="AO7" s="21">
        <f t="shared" ref="AO7:AO70" si="22">H7/AN7*F7</f>
        <v>0.6333333333333333</v>
      </c>
      <c r="AP7" s="54">
        <v>350</v>
      </c>
      <c r="AQ7" s="61">
        <f t="shared" ref="AQ7:AQ70" si="23">AP7*1.23</f>
        <v>430.5</v>
      </c>
      <c r="AR7" s="54">
        <f t="shared" ref="AR7:AR70" si="24">H7/AQ7*F7</f>
        <v>0.54285714285714282</v>
      </c>
    </row>
    <row r="8" spans="2:44" ht="30.75" customHeight="1" x14ac:dyDescent="0.25">
      <c r="B8" s="3">
        <v>3</v>
      </c>
      <c r="C8" s="264" t="s">
        <v>9</v>
      </c>
      <c r="D8" s="264"/>
      <c r="E8" s="264"/>
      <c r="F8" s="5">
        <v>5</v>
      </c>
      <c r="G8" s="1" t="s">
        <v>7</v>
      </c>
      <c r="H8" s="21">
        <f t="shared" si="1"/>
        <v>861</v>
      </c>
      <c r="I8" s="21">
        <v>1000</v>
      </c>
      <c r="J8" s="22">
        <f t="shared" si="2"/>
        <v>1230</v>
      </c>
      <c r="K8" s="21">
        <f t="shared" si="3"/>
        <v>3.5</v>
      </c>
      <c r="L8" s="21">
        <v>2500</v>
      </c>
      <c r="M8" s="22">
        <f t="shared" si="0"/>
        <v>3075</v>
      </c>
      <c r="N8" s="21">
        <f t="shared" si="4"/>
        <v>1.4000000000000001</v>
      </c>
      <c r="O8" s="21">
        <v>800</v>
      </c>
      <c r="P8" s="22">
        <f t="shared" si="5"/>
        <v>984</v>
      </c>
      <c r="Q8" s="21">
        <f t="shared" si="6"/>
        <v>4.375</v>
      </c>
      <c r="R8" s="21">
        <v>1400</v>
      </c>
      <c r="S8" s="22">
        <f t="shared" si="7"/>
        <v>1722</v>
      </c>
      <c r="T8" s="21">
        <f t="shared" si="8"/>
        <v>2.5</v>
      </c>
      <c r="U8" s="54">
        <v>799</v>
      </c>
      <c r="V8" s="27">
        <f t="shared" si="9"/>
        <v>982.77</v>
      </c>
      <c r="W8" s="54">
        <f t="shared" si="10"/>
        <v>4.3804755944931166</v>
      </c>
      <c r="X8" s="51">
        <v>700</v>
      </c>
      <c r="Y8" s="45">
        <f t="shared" si="11"/>
        <v>861</v>
      </c>
      <c r="Z8" s="45">
        <f t="shared" si="12"/>
        <v>0</v>
      </c>
      <c r="AA8" s="21">
        <v>1400</v>
      </c>
      <c r="AB8" s="21">
        <f t="shared" si="13"/>
        <v>1722</v>
      </c>
      <c r="AC8" s="21">
        <f t="shared" si="14"/>
        <v>2.5</v>
      </c>
      <c r="AD8" s="21">
        <v>1200</v>
      </c>
      <c r="AE8" s="22">
        <f t="shared" si="15"/>
        <v>1476</v>
      </c>
      <c r="AF8" s="21">
        <f t="shared" si="16"/>
        <v>2.916666666666667</v>
      </c>
      <c r="AG8" s="21">
        <v>1300</v>
      </c>
      <c r="AH8" s="22">
        <f t="shared" si="17"/>
        <v>1599</v>
      </c>
      <c r="AI8" s="21">
        <f t="shared" si="18"/>
        <v>2.6923076923076921</v>
      </c>
      <c r="AJ8" s="21">
        <v>700</v>
      </c>
      <c r="AK8" s="22">
        <f t="shared" si="19"/>
        <v>861</v>
      </c>
      <c r="AL8" s="21">
        <f t="shared" si="20"/>
        <v>5</v>
      </c>
      <c r="AM8" s="21">
        <v>1500</v>
      </c>
      <c r="AN8" s="22">
        <f t="shared" si="21"/>
        <v>1845</v>
      </c>
      <c r="AO8" s="21">
        <f t="shared" si="22"/>
        <v>2.3333333333333335</v>
      </c>
      <c r="AP8" s="54">
        <v>1200</v>
      </c>
      <c r="AQ8" s="61">
        <f t="shared" si="23"/>
        <v>1476</v>
      </c>
      <c r="AR8" s="54">
        <f t="shared" si="24"/>
        <v>2.916666666666667</v>
      </c>
    </row>
    <row r="9" spans="2:44" x14ac:dyDescent="0.25">
      <c r="B9" s="3">
        <v>4</v>
      </c>
      <c r="C9" s="234" t="s">
        <v>10</v>
      </c>
      <c r="D9" s="235"/>
      <c r="E9" s="235"/>
      <c r="F9" s="5">
        <v>6</v>
      </c>
      <c r="G9" s="1" t="s">
        <v>7</v>
      </c>
      <c r="H9" s="21">
        <f t="shared" si="1"/>
        <v>1474.77</v>
      </c>
      <c r="I9" s="21">
        <v>2500</v>
      </c>
      <c r="J9" s="22">
        <f t="shared" si="2"/>
        <v>3075</v>
      </c>
      <c r="K9" s="21">
        <f t="shared" si="3"/>
        <v>2.8775999999999997</v>
      </c>
      <c r="L9" s="21">
        <v>2200</v>
      </c>
      <c r="M9" s="22">
        <f t="shared" si="0"/>
        <v>2706</v>
      </c>
      <c r="N9" s="21">
        <f t="shared" si="4"/>
        <v>3.2700000000000005</v>
      </c>
      <c r="O9" s="21">
        <v>1200</v>
      </c>
      <c r="P9" s="22">
        <f t="shared" si="5"/>
        <v>1476</v>
      </c>
      <c r="Q9" s="21">
        <f t="shared" si="6"/>
        <v>5.9950000000000001</v>
      </c>
      <c r="R9" s="21">
        <v>2650</v>
      </c>
      <c r="S9" s="22">
        <f t="shared" si="7"/>
        <v>3259.5</v>
      </c>
      <c r="T9" s="21">
        <f t="shared" si="8"/>
        <v>2.7147169811320757</v>
      </c>
      <c r="U9" s="54">
        <v>1199</v>
      </c>
      <c r="V9" s="27">
        <f t="shared" si="9"/>
        <v>1474.77</v>
      </c>
      <c r="W9" s="54">
        <f t="shared" si="10"/>
        <v>6</v>
      </c>
      <c r="X9" s="51">
        <v>1199</v>
      </c>
      <c r="Y9" s="45">
        <f t="shared" si="11"/>
        <v>1474.77</v>
      </c>
      <c r="Z9" s="45">
        <f t="shared" si="12"/>
        <v>0</v>
      </c>
      <c r="AA9" s="21">
        <v>2700</v>
      </c>
      <c r="AB9" s="21">
        <f t="shared" si="13"/>
        <v>3321</v>
      </c>
      <c r="AC9" s="21">
        <f t="shared" si="14"/>
        <v>2.6644444444444444</v>
      </c>
      <c r="AD9" s="21">
        <v>2200</v>
      </c>
      <c r="AE9" s="22">
        <f t="shared" si="15"/>
        <v>2706</v>
      </c>
      <c r="AF9" s="21">
        <f t="shared" si="16"/>
        <v>3.2700000000000005</v>
      </c>
      <c r="AG9" s="21">
        <v>2490</v>
      </c>
      <c r="AH9" s="22">
        <f t="shared" si="17"/>
        <v>3062.7</v>
      </c>
      <c r="AI9" s="21">
        <f t="shared" si="18"/>
        <v>2.8891566265060242</v>
      </c>
      <c r="AJ9" s="21">
        <v>1700</v>
      </c>
      <c r="AK9" s="22">
        <f t="shared" si="19"/>
        <v>2091</v>
      </c>
      <c r="AL9" s="21">
        <f t="shared" si="20"/>
        <v>4.2317647058823535</v>
      </c>
      <c r="AM9" s="21">
        <v>2800</v>
      </c>
      <c r="AN9" s="22">
        <f t="shared" si="21"/>
        <v>3444</v>
      </c>
      <c r="AO9" s="21">
        <f t="shared" si="22"/>
        <v>2.5692857142857144</v>
      </c>
      <c r="AP9" s="54">
        <v>1700</v>
      </c>
      <c r="AQ9" s="61">
        <f t="shared" si="23"/>
        <v>2091</v>
      </c>
      <c r="AR9" s="54">
        <f t="shared" si="24"/>
        <v>4.2317647058823535</v>
      </c>
    </row>
    <row r="10" spans="2:44" ht="20.25" customHeight="1" x14ac:dyDescent="0.25">
      <c r="B10" s="3">
        <v>5</v>
      </c>
      <c r="C10" s="234" t="s">
        <v>11</v>
      </c>
      <c r="D10" s="235"/>
      <c r="E10" s="235"/>
      <c r="F10" s="5">
        <v>3</v>
      </c>
      <c r="G10" s="1" t="s">
        <v>7</v>
      </c>
      <c r="H10" s="21">
        <f t="shared" si="1"/>
        <v>209.1</v>
      </c>
      <c r="I10" s="21">
        <v>800</v>
      </c>
      <c r="J10" s="22">
        <f t="shared" si="2"/>
        <v>984</v>
      </c>
      <c r="K10" s="21">
        <f t="shared" si="3"/>
        <v>0.63749999999999996</v>
      </c>
      <c r="L10" s="21">
        <v>300</v>
      </c>
      <c r="M10" s="22">
        <f t="shared" si="0"/>
        <v>369</v>
      </c>
      <c r="N10" s="21">
        <f t="shared" si="4"/>
        <v>1.7</v>
      </c>
      <c r="O10" s="21">
        <v>530</v>
      </c>
      <c r="P10" s="22">
        <f t="shared" si="5"/>
        <v>651.9</v>
      </c>
      <c r="Q10" s="21">
        <f t="shared" si="6"/>
        <v>0.96226415094339623</v>
      </c>
      <c r="R10" s="21">
        <v>600</v>
      </c>
      <c r="S10" s="22">
        <f t="shared" si="7"/>
        <v>738</v>
      </c>
      <c r="T10" s="21">
        <f t="shared" si="8"/>
        <v>0.85</v>
      </c>
      <c r="U10" s="54">
        <v>525</v>
      </c>
      <c r="V10" s="27">
        <f t="shared" si="9"/>
        <v>645.75</v>
      </c>
      <c r="W10" s="54">
        <f t="shared" si="10"/>
        <v>0.97142857142857153</v>
      </c>
      <c r="X10" s="51">
        <v>500</v>
      </c>
      <c r="Y10" s="45">
        <f t="shared" si="11"/>
        <v>615</v>
      </c>
      <c r="Z10" s="28">
        <f t="shared" si="12"/>
        <v>-405.9</v>
      </c>
      <c r="AA10" s="21">
        <v>700</v>
      </c>
      <c r="AB10" s="21">
        <f t="shared" si="13"/>
        <v>861</v>
      </c>
      <c r="AC10" s="21">
        <f t="shared" si="14"/>
        <v>0.72857142857142854</v>
      </c>
      <c r="AD10" s="21">
        <v>1500</v>
      </c>
      <c r="AE10" s="22">
        <f t="shared" si="15"/>
        <v>1845</v>
      </c>
      <c r="AF10" s="21">
        <f t="shared" si="16"/>
        <v>0.33999999999999997</v>
      </c>
      <c r="AG10" s="21">
        <v>500</v>
      </c>
      <c r="AH10" s="22">
        <f t="shared" si="17"/>
        <v>615</v>
      </c>
      <c r="AI10" s="21">
        <f t="shared" si="18"/>
        <v>1.02</v>
      </c>
      <c r="AJ10" s="21">
        <v>500</v>
      </c>
      <c r="AK10" s="22">
        <f t="shared" si="19"/>
        <v>615</v>
      </c>
      <c r="AL10" s="21">
        <f t="shared" si="20"/>
        <v>1.02</v>
      </c>
      <c r="AM10" s="21">
        <v>700</v>
      </c>
      <c r="AN10" s="22">
        <f t="shared" si="21"/>
        <v>861</v>
      </c>
      <c r="AO10" s="21">
        <f t="shared" si="22"/>
        <v>0.72857142857142854</v>
      </c>
      <c r="AP10" s="54">
        <v>170</v>
      </c>
      <c r="AQ10" s="61">
        <f t="shared" si="23"/>
        <v>209.1</v>
      </c>
      <c r="AR10" s="54">
        <f t="shared" si="24"/>
        <v>3</v>
      </c>
    </row>
    <row r="11" spans="2:44" x14ac:dyDescent="0.25">
      <c r="B11" s="3">
        <v>6</v>
      </c>
      <c r="C11" s="255" t="s">
        <v>12</v>
      </c>
      <c r="D11" s="256"/>
      <c r="E11" s="257"/>
      <c r="F11" s="5">
        <v>0.1</v>
      </c>
      <c r="G11" s="1" t="s">
        <v>7</v>
      </c>
      <c r="H11" s="21">
        <f t="shared" si="1"/>
        <v>1228.77</v>
      </c>
      <c r="I11" s="21">
        <v>3000</v>
      </c>
      <c r="J11" s="22">
        <f t="shared" si="2"/>
        <v>3690</v>
      </c>
      <c r="K11" s="21">
        <f t="shared" si="3"/>
        <v>3.3300000000000003E-2</v>
      </c>
      <c r="L11" s="21">
        <v>1500</v>
      </c>
      <c r="M11" s="22">
        <f t="shared" si="0"/>
        <v>1845</v>
      </c>
      <c r="N11" s="21">
        <f t="shared" si="4"/>
        <v>6.6600000000000006E-2</v>
      </c>
      <c r="O11" s="21">
        <v>1000</v>
      </c>
      <c r="P11" s="22">
        <f t="shared" si="5"/>
        <v>1230</v>
      </c>
      <c r="Q11" s="21">
        <f t="shared" si="6"/>
        <v>9.9900000000000003E-2</v>
      </c>
      <c r="R11" s="21">
        <v>1800</v>
      </c>
      <c r="S11" s="22">
        <f t="shared" si="7"/>
        <v>2214</v>
      </c>
      <c r="T11" s="21">
        <f t="shared" si="8"/>
        <v>5.5499999999999994E-2</v>
      </c>
      <c r="U11" s="54">
        <v>999</v>
      </c>
      <c r="V11" s="27">
        <f t="shared" si="9"/>
        <v>1228.77</v>
      </c>
      <c r="W11" s="54">
        <f t="shared" si="10"/>
        <v>0.1</v>
      </c>
      <c r="X11" s="51">
        <v>980</v>
      </c>
      <c r="Y11" s="45">
        <f t="shared" si="11"/>
        <v>1205.4000000000001</v>
      </c>
      <c r="Z11" s="45">
        <f t="shared" si="12"/>
        <v>23.369999999999891</v>
      </c>
      <c r="AA11" s="21">
        <v>2000</v>
      </c>
      <c r="AB11" s="21">
        <f t="shared" si="13"/>
        <v>2460</v>
      </c>
      <c r="AC11" s="21">
        <f t="shared" si="14"/>
        <v>4.9950000000000001E-2</v>
      </c>
      <c r="AD11" s="21">
        <v>3500</v>
      </c>
      <c r="AE11" s="22">
        <f t="shared" si="15"/>
        <v>4305</v>
      </c>
      <c r="AF11" s="21">
        <f t="shared" si="16"/>
        <v>2.8542857142857144E-2</v>
      </c>
      <c r="AG11" s="21">
        <v>1100</v>
      </c>
      <c r="AH11" s="22">
        <f t="shared" si="17"/>
        <v>1353</v>
      </c>
      <c r="AI11" s="21">
        <f t="shared" si="18"/>
        <v>9.0818181818181826E-2</v>
      </c>
      <c r="AJ11" s="21">
        <v>1500</v>
      </c>
      <c r="AK11" s="22">
        <f t="shared" si="19"/>
        <v>1845</v>
      </c>
      <c r="AL11" s="21">
        <f t="shared" si="20"/>
        <v>6.6600000000000006E-2</v>
      </c>
      <c r="AM11" s="21">
        <v>3000</v>
      </c>
      <c r="AN11" s="22">
        <f t="shared" si="21"/>
        <v>3690</v>
      </c>
      <c r="AO11" s="21">
        <f t="shared" si="22"/>
        <v>3.3300000000000003E-2</v>
      </c>
      <c r="AP11" s="54">
        <v>1600</v>
      </c>
      <c r="AQ11" s="61">
        <f t="shared" si="23"/>
        <v>1968</v>
      </c>
      <c r="AR11" s="54">
        <f t="shared" si="24"/>
        <v>6.2437500000000007E-2</v>
      </c>
    </row>
    <row r="12" spans="2:44" x14ac:dyDescent="0.25">
      <c r="B12" s="3">
        <v>7</v>
      </c>
      <c r="C12" s="255" t="s">
        <v>13</v>
      </c>
      <c r="D12" s="256"/>
      <c r="E12" s="257"/>
      <c r="F12" s="5">
        <v>0.5</v>
      </c>
      <c r="G12" s="1" t="s">
        <v>7</v>
      </c>
      <c r="H12" s="21">
        <f t="shared" si="1"/>
        <v>615</v>
      </c>
      <c r="I12" s="21">
        <v>1000</v>
      </c>
      <c r="J12" s="22">
        <f t="shared" si="2"/>
        <v>1230</v>
      </c>
      <c r="K12" s="21">
        <f t="shared" si="3"/>
        <v>0.25</v>
      </c>
      <c r="L12" s="21">
        <v>1000</v>
      </c>
      <c r="M12" s="22">
        <f t="shared" si="0"/>
        <v>1230</v>
      </c>
      <c r="N12" s="21">
        <f t="shared" si="4"/>
        <v>0.25</v>
      </c>
      <c r="O12" s="21">
        <v>600</v>
      </c>
      <c r="P12" s="22">
        <f t="shared" si="5"/>
        <v>738</v>
      </c>
      <c r="Q12" s="21">
        <f t="shared" si="6"/>
        <v>0.41666666666666669</v>
      </c>
      <c r="R12" s="21">
        <v>1200</v>
      </c>
      <c r="S12" s="22">
        <f t="shared" si="7"/>
        <v>1476</v>
      </c>
      <c r="T12" s="21">
        <f t="shared" si="8"/>
        <v>0.20833333333333334</v>
      </c>
      <c r="U12" s="54">
        <v>599</v>
      </c>
      <c r="V12" s="27">
        <f t="shared" si="9"/>
        <v>736.77</v>
      </c>
      <c r="W12" s="54">
        <f t="shared" si="10"/>
        <v>0.41736227045075125</v>
      </c>
      <c r="X12" s="51">
        <v>599</v>
      </c>
      <c r="Y12" s="45">
        <f t="shared" si="11"/>
        <v>736.77</v>
      </c>
      <c r="Z12" s="28">
        <f t="shared" si="12"/>
        <v>-121.76999999999998</v>
      </c>
      <c r="AA12" s="21">
        <v>1500</v>
      </c>
      <c r="AB12" s="21">
        <f t="shared" si="13"/>
        <v>1845</v>
      </c>
      <c r="AC12" s="21">
        <f t="shared" si="14"/>
        <v>0.16666666666666666</v>
      </c>
      <c r="AD12" s="21">
        <v>1500</v>
      </c>
      <c r="AE12" s="22">
        <f t="shared" si="15"/>
        <v>1845</v>
      </c>
      <c r="AF12" s="21">
        <f t="shared" si="16"/>
        <v>0.16666666666666666</v>
      </c>
      <c r="AG12" s="21">
        <v>1400</v>
      </c>
      <c r="AH12" s="22">
        <f t="shared" si="17"/>
        <v>1722</v>
      </c>
      <c r="AI12" s="21">
        <f t="shared" si="18"/>
        <v>0.17857142857142858</v>
      </c>
      <c r="AJ12" s="21">
        <v>500</v>
      </c>
      <c r="AK12" s="22">
        <f t="shared" si="19"/>
        <v>615</v>
      </c>
      <c r="AL12" s="21">
        <f t="shared" si="20"/>
        <v>0.5</v>
      </c>
      <c r="AM12" s="21">
        <v>1300</v>
      </c>
      <c r="AN12" s="22">
        <f t="shared" si="21"/>
        <v>1599</v>
      </c>
      <c r="AO12" s="21">
        <f t="shared" si="22"/>
        <v>0.19230769230769232</v>
      </c>
      <c r="AP12" s="54">
        <v>600</v>
      </c>
      <c r="AQ12" s="61">
        <f t="shared" si="23"/>
        <v>738</v>
      </c>
      <c r="AR12" s="54">
        <f t="shared" si="24"/>
        <v>0.41666666666666669</v>
      </c>
    </row>
    <row r="13" spans="2:44" x14ac:dyDescent="0.25">
      <c r="B13" s="3">
        <v>8</v>
      </c>
      <c r="C13" s="255" t="s">
        <v>14</v>
      </c>
      <c r="D13" s="256"/>
      <c r="E13" s="257"/>
      <c r="F13" s="5">
        <v>0.2</v>
      </c>
      <c r="G13" s="1" t="s">
        <v>7</v>
      </c>
      <c r="H13" s="21">
        <f t="shared" si="1"/>
        <v>147.6</v>
      </c>
      <c r="I13" s="21">
        <v>500</v>
      </c>
      <c r="J13" s="22">
        <f t="shared" si="2"/>
        <v>615</v>
      </c>
      <c r="K13" s="21">
        <f t="shared" si="3"/>
        <v>4.8000000000000001E-2</v>
      </c>
      <c r="L13" s="21">
        <v>150</v>
      </c>
      <c r="M13" s="22">
        <f t="shared" si="0"/>
        <v>184.5</v>
      </c>
      <c r="N13" s="21">
        <f t="shared" si="4"/>
        <v>0.16</v>
      </c>
      <c r="O13" s="21">
        <v>150</v>
      </c>
      <c r="P13" s="22">
        <f t="shared" si="5"/>
        <v>184.5</v>
      </c>
      <c r="Q13" s="21">
        <f t="shared" si="6"/>
        <v>0.16</v>
      </c>
      <c r="R13" s="21">
        <v>340</v>
      </c>
      <c r="S13" s="22">
        <f t="shared" si="7"/>
        <v>418.2</v>
      </c>
      <c r="T13" s="21">
        <f t="shared" si="8"/>
        <v>7.058823529411766E-2</v>
      </c>
      <c r="U13" s="54">
        <v>147</v>
      </c>
      <c r="V13" s="27">
        <f t="shared" si="9"/>
        <v>180.81</v>
      </c>
      <c r="W13" s="54">
        <f t="shared" si="10"/>
        <v>0.16326530612244897</v>
      </c>
      <c r="X13" s="51">
        <v>147</v>
      </c>
      <c r="Y13" s="45">
        <f t="shared" si="11"/>
        <v>180.81</v>
      </c>
      <c r="Z13" s="45">
        <f t="shared" si="12"/>
        <v>-33.210000000000008</v>
      </c>
      <c r="AA13" s="21">
        <v>200</v>
      </c>
      <c r="AB13" s="21">
        <f t="shared" si="13"/>
        <v>246</v>
      </c>
      <c r="AC13" s="21">
        <f t="shared" si="14"/>
        <v>0.12</v>
      </c>
      <c r="AD13" s="21">
        <v>1500</v>
      </c>
      <c r="AE13" s="22">
        <f t="shared" si="15"/>
        <v>1845</v>
      </c>
      <c r="AF13" s="21">
        <f t="shared" si="16"/>
        <v>1.6E-2</v>
      </c>
      <c r="AG13" s="21">
        <v>150</v>
      </c>
      <c r="AH13" s="22">
        <f t="shared" si="17"/>
        <v>184.5</v>
      </c>
      <c r="AI13" s="21">
        <f t="shared" si="18"/>
        <v>0.16</v>
      </c>
      <c r="AJ13" s="21">
        <v>350</v>
      </c>
      <c r="AK13" s="22">
        <f t="shared" si="19"/>
        <v>430.5</v>
      </c>
      <c r="AL13" s="21">
        <f t="shared" si="20"/>
        <v>6.8571428571428575E-2</v>
      </c>
      <c r="AM13" s="21">
        <v>300</v>
      </c>
      <c r="AN13" s="22">
        <f t="shared" si="21"/>
        <v>369</v>
      </c>
      <c r="AO13" s="21">
        <f t="shared" si="22"/>
        <v>0.08</v>
      </c>
      <c r="AP13" s="54">
        <v>120</v>
      </c>
      <c r="AQ13" s="61">
        <f t="shared" si="23"/>
        <v>147.6</v>
      </c>
      <c r="AR13" s="54">
        <f t="shared" si="24"/>
        <v>0.2</v>
      </c>
    </row>
    <row r="14" spans="2:44" x14ac:dyDescent="0.25">
      <c r="B14" s="3">
        <v>9</v>
      </c>
      <c r="C14" s="4" t="s">
        <v>15</v>
      </c>
      <c r="D14" s="7"/>
      <c r="E14" s="8"/>
      <c r="F14" s="5">
        <v>0.1</v>
      </c>
      <c r="G14" s="1" t="s">
        <v>7</v>
      </c>
      <c r="H14" s="21">
        <f t="shared" si="1"/>
        <v>553.5</v>
      </c>
      <c r="I14" s="21">
        <v>1000</v>
      </c>
      <c r="J14" s="22">
        <f t="shared" si="2"/>
        <v>1230</v>
      </c>
      <c r="K14" s="21">
        <f t="shared" si="3"/>
        <v>4.5000000000000005E-2</v>
      </c>
      <c r="L14" s="21">
        <v>1500</v>
      </c>
      <c r="M14" s="22">
        <f t="shared" si="0"/>
        <v>1845</v>
      </c>
      <c r="N14" s="21">
        <f t="shared" si="4"/>
        <v>0.03</v>
      </c>
      <c r="O14" s="21">
        <v>600</v>
      </c>
      <c r="P14" s="22">
        <f t="shared" si="5"/>
        <v>738</v>
      </c>
      <c r="Q14" s="21">
        <f t="shared" si="6"/>
        <v>7.5000000000000011E-2</v>
      </c>
      <c r="R14" s="21">
        <v>3000</v>
      </c>
      <c r="S14" s="22">
        <f t="shared" si="7"/>
        <v>3690</v>
      </c>
      <c r="T14" s="21">
        <f t="shared" si="8"/>
        <v>1.4999999999999999E-2</v>
      </c>
      <c r="U14" s="54">
        <v>498</v>
      </c>
      <c r="V14" s="27">
        <f t="shared" si="9"/>
        <v>612.54</v>
      </c>
      <c r="W14" s="54">
        <f t="shared" si="10"/>
        <v>9.0361445783132543E-2</v>
      </c>
      <c r="X14" s="51">
        <v>498</v>
      </c>
      <c r="Y14" s="45">
        <f t="shared" si="11"/>
        <v>612.54</v>
      </c>
      <c r="Z14" s="45">
        <f t="shared" si="12"/>
        <v>-59.039999999999964</v>
      </c>
      <c r="AA14" s="21">
        <v>5000</v>
      </c>
      <c r="AB14" s="21">
        <f t="shared" si="13"/>
        <v>6150</v>
      </c>
      <c r="AC14" s="21">
        <f t="shared" si="14"/>
        <v>8.9999999999999993E-3</v>
      </c>
      <c r="AD14" s="21">
        <v>3500</v>
      </c>
      <c r="AE14" s="22">
        <f t="shared" si="15"/>
        <v>4305</v>
      </c>
      <c r="AF14" s="21">
        <f t="shared" si="16"/>
        <v>1.2857142857142857E-2</v>
      </c>
      <c r="AG14" s="21">
        <v>4000</v>
      </c>
      <c r="AH14" s="22">
        <f t="shared" si="17"/>
        <v>4920</v>
      </c>
      <c r="AI14" s="21">
        <f t="shared" si="18"/>
        <v>1.1250000000000001E-2</v>
      </c>
      <c r="AJ14" s="21">
        <v>600</v>
      </c>
      <c r="AK14" s="22">
        <f t="shared" si="19"/>
        <v>738</v>
      </c>
      <c r="AL14" s="21">
        <f t="shared" si="20"/>
        <v>7.5000000000000011E-2</v>
      </c>
      <c r="AM14" s="21">
        <v>6000</v>
      </c>
      <c r="AN14" s="22">
        <f t="shared" si="21"/>
        <v>7380</v>
      </c>
      <c r="AO14" s="21">
        <f t="shared" si="22"/>
        <v>7.4999999999999997E-3</v>
      </c>
      <c r="AP14" s="54">
        <v>450</v>
      </c>
      <c r="AQ14" s="61">
        <f t="shared" si="23"/>
        <v>553.5</v>
      </c>
      <c r="AR14" s="54">
        <f t="shared" si="24"/>
        <v>0.1</v>
      </c>
    </row>
    <row r="15" spans="2:44" ht="15.75" thickBot="1" x14ac:dyDescent="0.3">
      <c r="B15" s="3">
        <v>10</v>
      </c>
      <c r="C15" s="4" t="s">
        <v>16</v>
      </c>
      <c r="D15" s="9"/>
      <c r="E15" s="10"/>
      <c r="F15" s="5">
        <v>1</v>
      </c>
      <c r="G15" s="1" t="s">
        <v>7</v>
      </c>
      <c r="H15" s="21">
        <f t="shared" si="1"/>
        <v>369</v>
      </c>
      <c r="I15" s="21">
        <v>1500</v>
      </c>
      <c r="J15" s="22">
        <f t="shared" si="2"/>
        <v>1845</v>
      </c>
      <c r="K15" s="21">
        <f t="shared" si="3"/>
        <v>0.2</v>
      </c>
      <c r="L15" s="21">
        <v>300</v>
      </c>
      <c r="M15" s="22">
        <f t="shared" si="0"/>
        <v>369</v>
      </c>
      <c r="N15" s="21">
        <f t="shared" si="4"/>
        <v>1</v>
      </c>
      <c r="O15" s="21">
        <v>365</v>
      </c>
      <c r="P15" s="22">
        <f t="shared" si="5"/>
        <v>448.95</v>
      </c>
      <c r="Q15" s="21">
        <f t="shared" si="6"/>
        <v>0.82191780821917815</v>
      </c>
      <c r="R15" s="21">
        <v>470</v>
      </c>
      <c r="S15" s="22">
        <f t="shared" si="7"/>
        <v>578.1</v>
      </c>
      <c r="T15" s="21">
        <f t="shared" si="8"/>
        <v>0.63829787234042545</v>
      </c>
      <c r="U15" s="54">
        <v>350</v>
      </c>
      <c r="V15" s="27">
        <f t="shared" si="9"/>
        <v>430.5</v>
      </c>
      <c r="W15" s="54">
        <f t="shared" si="10"/>
        <v>0.8571428571428571</v>
      </c>
      <c r="X15" s="51">
        <v>350</v>
      </c>
      <c r="Y15" s="45">
        <f t="shared" si="11"/>
        <v>430.5</v>
      </c>
      <c r="Z15" s="45">
        <f t="shared" si="12"/>
        <v>-61.5</v>
      </c>
      <c r="AA15" s="21">
        <v>800</v>
      </c>
      <c r="AB15" s="21">
        <f t="shared" si="13"/>
        <v>984</v>
      </c>
      <c r="AC15" s="21">
        <f t="shared" si="14"/>
        <v>0.375</v>
      </c>
      <c r="AD15" s="21">
        <v>1000</v>
      </c>
      <c r="AE15" s="22">
        <f t="shared" si="15"/>
        <v>1230</v>
      </c>
      <c r="AF15" s="21">
        <f t="shared" si="16"/>
        <v>0.3</v>
      </c>
      <c r="AG15" s="21">
        <v>480</v>
      </c>
      <c r="AH15" s="22">
        <f t="shared" si="17"/>
        <v>590.4</v>
      </c>
      <c r="AI15" s="21">
        <f t="shared" si="18"/>
        <v>0.625</v>
      </c>
      <c r="AJ15" s="21">
        <v>1000</v>
      </c>
      <c r="AK15" s="22">
        <f t="shared" si="19"/>
        <v>1230</v>
      </c>
      <c r="AL15" s="21">
        <f t="shared" si="20"/>
        <v>0.3</v>
      </c>
      <c r="AM15" s="21">
        <v>400</v>
      </c>
      <c r="AN15" s="22">
        <f t="shared" si="21"/>
        <v>492</v>
      </c>
      <c r="AO15" s="21">
        <f t="shared" si="22"/>
        <v>0.75</v>
      </c>
      <c r="AP15" s="54">
        <v>350</v>
      </c>
      <c r="AQ15" s="61">
        <f t="shared" si="23"/>
        <v>430.5</v>
      </c>
      <c r="AR15" s="54">
        <f t="shared" si="24"/>
        <v>0.8571428571428571</v>
      </c>
    </row>
    <row r="16" spans="2:44" x14ac:dyDescent="0.25">
      <c r="B16" s="3">
        <v>11</v>
      </c>
      <c r="C16" s="249" t="s">
        <v>17</v>
      </c>
      <c r="D16" s="249" t="s">
        <v>18</v>
      </c>
      <c r="E16" s="4" t="s">
        <v>19</v>
      </c>
      <c r="F16" s="5">
        <v>6.2</v>
      </c>
      <c r="G16" s="1" t="s">
        <v>20</v>
      </c>
      <c r="H16" s="21">
        <f t="shared" si="1"/>
        <v>83.64</v>
      </c>
      <c r="I16" s="21">
        <v>100</v>
      </c>
      <c r="J16" s="22">
        <f t="shared" si="2"/>
        <v>123</v>
      </c>
      <c r="K16" s="21">
        <f t="shared" si="3"/>
        <v>4.2160000000000002</v>
      </c>
      <c r="L16" s="21">
        <v>80</v>
      </c>
      <c r="M16" s="21">
        <f>L16*1.23</f>
        <v>98.4</v>
      </c>
      <c r="N16" s="21">
        <f t="shared" si="4"/>
        <v>5.27</v>
      </c>
      <c r="O16" s="21">
        <v>68</v>
      </c>
      <c r="P16" s="21">
        <f t="shared" si="5"/>
        <v>83.64</v>
      </c>
      <c r="Q16" s="21">
        <f t="shared" si="6"/>
        <v>6.2</v>
      </c>
      <c r="R16" s="21">
        <v>70</v>
      </c>
      <c r="S16" s="21">
        <f t="shared" si="7"/>
        <v>86.1</v>
      </c>
      <c r="T16" s="21">
        <f t="shared" si="8"/>
        <v>6.022857142857144</v>
      </c>
      <c r="U16" s="54">
        <v>68</v>
      </c>
      <c r="V16" s="27">
        <f t="shared" si="9"/>
        <v>83.64</v>
      </c>
      <c r="W16" s="54">
        <f t="shared" si="10"/>
        <v>6.2</v>
      </c>
      <c r="X16" s="51">
        <v>64.75</v>
      </c>
      <c r="Y16" s="45">
        <f t="shared" si="11"/>
        <v>79.642499999999998</v>
      </c>
      <c r="Z16" s="45">
        <f t="shared" si="12"/>
        <v>3.9975000000000023</v>
      </c>
      <c r="AA16" s="21">
        <v>80</v>
      </c>
      <c r="AB16" s="21">
        <f t="shared" si="13"/>
        <v>98.4</v>
      </c>
      <c r="AC16" s="21">
        <f t="shared" si="14"/>
        <v>5.27</v>
      </c>
      <c r="AD16" s="21">
        <v>75</v>
      </c>
      <c r="AE16" s="22">
        <f t="shared" si="15"/>
        <v>92.25</v>
      </c>
      <c r="AF16" s="21">
        <f t="shared" si="16"/>
        <v>5.6213333333333333</v>
      </c>
      <c r="AG16" s="21">
        <v>80</v>
      </c>
      <c r="AH16" s="22">
        <f t="shared" si="17"/>
        <v>98.4</v>
      </c>
      <c r="AI16" s="21">
        <f t="shared" si="18"/>
        <v>5.27</v>
      </c>
      <c r="AJ16" s="21">
        <v>70</v>
      </c>
      <c r="AK16" s="21">
        <f>AJ16*1.23</f>
        <v>86.1</v>
      </c>
      <c r="AL16" s="21">
        <f t="shared" si="20"/>
        <v>6.022857142857144</v>
      </c>
      <c r="AM16" s="21">
        <v>85</v>
      </c>
      <c r="AN16" s="22">
        <f t="shared" si="21"/>
        <v>104.55</v>
      </c>
      <c r="AO16" s="21">
        <f t="shared" si="22"/>
        <v>4.9600000000000009</v>
      </c>
      <c r="AP16" s="54">
        <v>70</v>
      </c>
      <c r="AQ16" s="61">
        <f t="shared" si="23"/>
        <v>86.1</v>
      </c>
      <c r="AR16" s="54">
        <f t="shared" si="24"/>
        <v>6.022857142857144</v>
      </c>
    </row>
    <row r="17" spans="2:44" x14ac:dyDescent="0.25">
      <c r="B17" s="3">
        <v>12</v>
      </c>
      <c r="C17" s="250"/>
      <c r="D17" s="250"/>
      <c r="E17" s="4" t="s">
        <v>21</v>
      </c>
      <c r="F17" s="5">
        <v>4.5</v>
      </c>
      <c r="G17" s="1" t="s">
        <v>20</v>
      </c>
      <c r="H17" s="21">
        <f t="shared" si="1"/>
        <v>109.47</v>
      </c>
      <c r="I17" s="21">
        <v>120</v>
      </c>
      <c r="J17" s="22">
        <f t="shared" si="2"/>
        <v>147.6</v>
      </c>
      <c r="K17" s="21">
        <f t="shared" si="3"/>
        <v>3.3375000000000004</v>
      </c>
      <c r="L17" s="21">
        <v>110</v>
      </c>
      <c r="M17" s="21">
        <f t="shared" ref="M17:M74" si="25">L17*1.23</f>
        <v>135.30000000000001</v>
      </c>
      <c r="N17" s="21">
        <f t="shared" si="4"/>
        <v>3.6409090909090902</v>
      </c>
      <c r="O17" s="21">
        <v>90</v>
      </c>
      <c r="P17" s="21">
        <f t="shared" si="5"/>
        <v>110.7</v>
      </c>
      <c r="Q17" s="21">
        <f t="shared" si="6"/>
        <v>4.4499999999999993</v>
      </c>
      <c r="R17" s="21">
        <v>90</v>
      </c>
      <c r="S17" s="21">
        <f t="shared" si="7"/>
        <v>110.7</v>
      </c>
      <c r="T17" s="21">
        <f t="shared" si="8"/>
        <v>4.4499999999999993</v>
      </c>
      <c r="U17" s="54">
        <v>89</v>
      </c>
      <c r="V17" s="27">
        <f t="shared" si="9"/>
        <v>109.47</v>
      </c>
      <c r="W17" s="54">
        <f t="shared" si="10"/>
        <v>4.5</v>
      </c>
      <c r="X17" s="51">
        <v>85</v>
      </c>
      <c r="Y17" s="45">
        <f t="shared" si="11"/>
        <v>104.55</v>
      </c>
      <c r="Z17" s="45">
        <f t="shared" si="12"/>
        <v>4.9200000000000017</v>
      </c>
      <c r="AA17" s="21">
        <v>110</v>
      </c>
      <c r="AB17" s="21">
        <f t="shared" si="13"/>
        <v>135.30000000000001</v>
      </c>
      <c r="AC17" s="21">
        <f t="shared" si="14"/>
        <v>3.6409090909090902</v>
      </c>
      <c r="AD17" s="21">
        <v>100</v>
      </c>
      <c r="AE17" s="22">
        <f t="shared" si="15"/>
        <v>123</v>
      </c>
      <c r="AF17" s="21">
        <f t="shared" si="16"/>
        <v>4.0049999999999999</v>
      </c>
      <c r="AG17" s="21">
        <v>100</v>
      </c>
      <c r="AH17" s="22">
        <f t="shared" si="17"/>
        <v>123</v>
      </c>
      <c r="AI17" s="21">
        <f t="shared" si="18"/>
        <v>4.0049999999999999</v>
      </c>
      <c r="AJ17" s="21">
        <v>110</v>
      </c>
      <c r="AK17" s="21">
        <f t="shared" ref="AK17:AK74" si="26">AJ17*1.23</f>
        <v>135.30000000000001</v>
      </c>
      <c r="AL17" s="21">
        <f t="shared" si="20"/>
        <v>3.6409090909090902</v>
      </c>
      <c r="AM17" s="21">
        <v>100</v>
      </c>
      <c r="AN17" s="22">
        <f t="shared" si="21"/>
        <v>123</v>
      </c>
      <c r="AO17" s="21">
        <f t="shared" si="22"/>
        <v>4.0049999999999999</v>
      </c>
      <c r="AP17" s="54">
        <v>90</v>
      </c>
      <c r="AQ17" s="61">
        <f t="shared" si="23"/>
        <v>110.7</v>
      </c>
      <c r="AR17" s="54">
        <f t="shared" si="24"/>
        <v>4.4499999999999993</v>
      </c>
    </row>
    <row r="18" spans="2:44" x14ac:dyDescent="0.25">
      <c r="B18" s="3">
        <v>13</v>
      </c>
      <c r="C18" s="250"/>
      <c r="D18" s="250"/>
      <c r="E18" s="4" t="s">
        <v>22</v>
      </c>
      <c r="F18" s="5">
        <v>4</v>
      </c>
      <c r="G18" s="1" t="s">
        <v>20</v>
      </c>
      <c r="H18" s="21">
        <f t="shared" si="1"/>
        <v>123</v>
      </c>
      <c r="I18" s="21">
        <v>150</v>
      </c>
      <c r="J18" s="22">
        <f t="shared" si="2"/>
        <v>184.5</v>
      </c>
      <c r="K18" s="21">
        <f t="shared" si="3"/>
        <v>2.6666666666666665</v>
      </c>
      <c r="L18" s="21">
        <v>120</v>
      </c>
      <c r="M18" s="21">
        <f t="shared" si="25"/>
        <v>147.6</v>
      </c>
      <c r="N18" s="21">
        <f t="shared" si="4"/>
        <v>3.3333333333333335</v>
      </c>
      <c r="O18" s="21">
        <v>100</v>
      </c>
      <c r="P18" s="21">
        <f t="shared" si="5"/>
        <v>123</v>
      </c>
      <c r="Q18" s="21">
        <f t="shared" si="6"/>
        <v>4</v>
      </c>
      <c r="R18" s="21">
        <v>120</v>
      </c>
      <c r="S18" s="21">
        <f t="shared" si="7"/>
        <v>147.6</v>
      </c>
      <c r="T18" s="21">
        <f t="shared" si="8"/>
        <v>3.3333333333333335</v>
      </c>
      <c r="U18" s="54">
        <v>100</v>
      </c>
      <c r="V18" s="27">
        <f t="shared" si="9"/>
        <v>123</v>
      </c>
      <c r="W18" s="54">
        <f t="shared" si="10"/>
        <v>4</v>
      </c>
      <c r="X18" s="51">
        <v>98</v>
      </c>
      <c r="Y18" s="45">
        <f t="shared" si="11"/>
        <v>120.53999999999999</v>
      </c>
      <c r="Z18" s="45">
        <f t="shared" si="12"/>
        <v>2.460000000000008</v>
      </c>
      <c r="AA18" s="21">
        <v>140</v>
      </c>
      <c r="AB18" s="21">
        <f t="shared" si="13"/>
        <v>172.2</v>
      </c>
      <c r="AC18" s="21">
        <f t="shared" si="14"/>
        <v>2.8571428571428572</v>
      </c>
      <c r="AD18" s="21">
        <v>150</v>
      </c>
      <c r="AE18" s="22">
        <f t="shared" si="15"/>
        <v>184.5</v>
      </c>
      <c r="AF18" s="21">
        <f t="shared" si="16"/>
        <v>2.6666666666666665</v>
      </c>
      <c r="AG18" s="21">
        <v>125</v>
      </c>
      <c r="AH18" s="22">
        <f t="shared" si="17"/>
        <v>153.75</v>
      </c>
      <c r="AI18" s="21">
        <f t="shared" si="18"/>
        <v>3.2</v>
      </c>
      <c r="AJ18" s="21">
        <v>150</v>
      </c>
      <c r="AK18" s="21">
        <f t="shared" si="26"/>
        <v>184.5</v>
      </c>
      <c r="AL18" s="21">
        <f t="shared" si="20"/>
        <v>2.6666666666666665</v>
      </c>
      <c r="AM18" s="21">
        <v>135</v>
      </c>
      <c r="AN18" s="22">
        <f t="shared" si="21"/>
        <v>166.05</v>
      </c>
      <c r="AO18" s="21">
        <f t="shared" si="22"/>
        <v>2.9629629629629628</v>
      </c>
      <c r="AP18" s="54">
        <v>110</v>
      </c>
      <c r="AQ18" s="61">
        <f t="shared" si="23"/>
        <v>135.30000000000001</v>
      </c>
      <c r="AR18" s="54">
        <f t="shared" si="24"/>
        <v>3.6363636363636362</v>
      </c>
    </row>
    <row r="19" spans="2:44" x14ac:dyDescent="0.25">
      <c r="B19" s="3">
        <v>14</v>
      </c>
      <c r="C19" s="251"/>
      <c r="D19" s="251"/>
      <c r="E19" s="4" t="s">
        <v>23</v>
      </c>
      <c r="F19" s="5">
        <v>2</v>
      </c>
      <c r="G19" s="1" t="s">
        <v>20</v>
      </c>
      <c r="H19" s="21">
        <f t="shared" si="1"/>
        <v>169.125</v>
      </c>
      <c r="I19" s="21">
        <v>200</v>
      </c>
      <c r="J19" s="22">
        <f t="shared" si="2"/>
        <v>246</v>
      </c>
      <c r="K19" s="21">
        <f t="shared" si="3"/>
        <v>1.375</v>
      </c>
      <c r="L19" s="21">
        <v>140</v>
      </c>
      <c r="M19" s="21">
        <f t="shared" si="25"/>
        <v>172.2</v>
      </c>
      <c r="N19" s="21">
        <f t="shared" si="4"/>
        <v>1.9642857142857144</v>
      </c>
      <c r="O19" s="21">
        <v>138</v>
      </c>
      <c r="P19" s="21">
        <f t="shared" si="5"/>
        <v>169.74</v>
      </c>
      <c r="Q19" s="21">
        <f t="shared" si="6"/>
        <v>1.9927536231884058</v>
      </c>
      <c r="R19" s="21">
        <v>180</v>
      </c>
      <c r="S19" s="21">
        <f t="shared" si="7"/>
        <v>221.4</v>
      </c>
      <c r="T19" s="21">
        <f t="shared" si="8"/>
        <v>1.5277777777777777</v>
      </c>
      <c r="U19" s="54">
        <v>137.5</v>
      </c>
      <c r="V19" s="27">
        <f t="shared" si="9"/>
        <v>169.125</v>
      </c>
      <c r="W19" s="54">
        <f t="shared" si="10"/>
        <v>2</v>
      </c>
      <c r="X19" s="51">
        <v>133</v>
      </c>
      <c r="Y19" s="45">
        <f t="shared" si="11"/>
        <v>163.59</v>
      </c>
      <c r="Z19" s="45">
        <f t="shared" si="12"/>
        <v>5.5349999999999966</v>
      </c>
      <c r="AA19" s="21">
        <v>200</v>
      </c>
      <c r="AB19" s="21">
        <f t="shared" si="13"/>
        <v>246</v>
      </c>
      <c r="AC19" s="21">
        <f t="shared" si="14"/>
        <v>1.375</v>
      </c>
      <c r="AD19" s="21">
        <v>200</v>
      </c>
      <c r="AE19" s="22">
        <f t="shared" si="15"/>
        <v>246</v>
      </c>
      <c r="AF19" s="21">
        <f t="shared" si="16"/>
        <v>1.375</v>
      </c>
      <c r="AG19" s="21">
        <v>190</v>
      </c>
      <c r="AH19" s="22">
        <f t="shared" si="17"/>
        <v>233.7</v>
      </c>
      <c r="AI19" s="21">
        <f t="shared" si="18"/>
        <v>1.4473684210526316</v>
      </c>
      <c r="AJ19" s="21">
        <v>190</v>
      </c>
      <c r="AK19" s="21">
        <f t="shared" si="26"/>
        <v>233.7</v>
      </c>
      <c r="AL19" s="21">
        <f t="shared" si="20"/>
        <v>1.4473684210526316</v>
      </c>
      <c r="AM19" s="21">
        <v>195</v>
      </c>
      <c r="AN19" s="22">
        <f t="shared" si="21"/>
        <v>239.85</v>
      </c>
      <c r="AO19" s="21">
        <f t="shared" si="22"/>
        <v>1.4102564102564104</v>
      </c>
      <c r="AP19" s="54">
        <v>160</v>
      </c>
      <c r="AQ19" s="61">
        <f t="shared" si="23"/>
        <v>196.8</v>
      </c>
      <c r="AR19" s="54">
        <f t="shared" si="24"/>
        <v>1.71875</v>
      </c>
    </row>
    <row r="20" spans="2:44" ht="18" customHeight="1" x14ac:dyDescent="0.25">
      <c r="B20" s="3">
        <v>15</v>
      </c>
      <c r="C20" s="249" t="s">
        <v>17</v>
      </c>
      <c r="D20" s="252" t="s">
        <v>24</v>
      </c>
      <c r="E20" s="4" t="s">
        <v>19</v>
      </c>
      <c r="F20" s="5">
        <v>3</v>
      </c>
      <c r="G20" s="1" t="s">
        <v>20</v>
      </c>
      <c r="H20" s="21">
        <f t="shared" si="1"/>
        <v>61.5</v>
      </c>
      <c r="I20" s="21">
        <v>80</v>
      </c>
      <c r="J20" s="22">
        <f t="shared" si="2"/>
        <v>98.4</v>
      </c>
      <c r="K20" s="21">
        <f t="shared" si="3"/>
        <v>1.875</v>
      </c>
      <c r="L20" s="21">
        <v>60</v>
      </c>
      <c r="M20" s="21">
        <f t="shared" si="25"/>
        <v>73.8</v>
      </c>
      <c r="N20" s="21">
        <f t="shared" si="4"/>
        <v>2.5</v>
      </c>
      <c r="O20" s="21">
        <v>56</v>
      </c>
      <c r="P20" s="21">
        <f t="shared" si="5"/>
        <v>68.88</v>
      </c>
      <c r="Q20" s="21">
        <f t="shared" si="6"/>
        <v>2.6785714285714288</v>
      </c>
      <c r="R20" s="21">
        <v>60</v>
      </c>
      <c r="S20" s="21">
        <f t="shared" si="7"/>
        <v>73.8</v>
      </c>
      <c r="T20" s="21">
        <f t="shared" si="8"/>
        <v>2.5</v>
      </c>
      <c r="U20" s="54">
        <v>55.5</v>
      </c>
      <c r="V20" s="27">
        <f t="shared" si="9"/>
        <v>68.265000000000001</v>
      </c>
      <c r="W20" s="54">
        <f t="shared" si="10"/>
        <v>2.7027027027027026</v>
      </c>
      <c r="X20" s="51">
        <v>49.5</v>
      </c>
      <c r="Y20" s="45">
        <f t="shared" si="11"/>
        <v>60.884999999999998</v>
      </c>
      <c r="Z20" s="45">
        <f t="shared" si="12"/>
        <v>0.61500000000000199</v>
      </c>
      <c r="AA20" s="21">
        <v>80</v>
      </c>
      <c r="AB20" s="21">
        <f t="shared" si="13"/>
        <v>98.4</v>
      </c>
      <c r="AC20" s="21">
        <f t="shared" si="14"/>
        <v>1.875</v>
      </c>
      <c r="AD20" s="21">
        <v>100</v>
      </c>
      <c r="AE20" s="22">
        <f t="shared" si="15"/>
        <v>123</v>
      </c>
      <c r="AF20" s="21">
        <f t="shared" si="16"/>
        <v>1.5</v>
      </c>
      <c r="AG20" s="21">
        <v>80</v>
      </c>
      <c r="AH20" s="22">
        <f t="shared" si="17"/>
        <v>98.4</v>
      </c>
      <c r="AI20" s="21">
        <f t="shared" si="18"/>
        <v>1.875</v>
      </c>
      <c r="AJ20" s="21">
        <v>50</v>
      </c>
      <c r="AK20" s="21">
        <f t="shared" si="26"/>
        <v>61.5</v>
      </c>
      <c r="AL20" s="21">
        <f t="shared" si="20"/>
        <v>3</v>
      </c>
      <c r="AM20" s="21">
        <v>80</v>
      </c>
      <c r="AN20" s="22">
        <f t="shared" si="21"/>
        <v>98.4</v>
      </c>
      <c r="AO20" s="21">
        <f t="shared" si="22"/>
        <v>1.875</v>
      </c>
      <c r="AP20" s="54">
        <v>55</v>
      </c>
      <c r="AQ20" s="61">
        <f t="shared" si="23"/>
        <v>67.650000000000006</v>
      </c>
      <c r="AR20" s="54">
        <f t="shared" si="24"/>
        <v>2.7272727272727271</v>
      </c>
    </row>
    <row r="21" spans="2:44" x14ac:dyDescent="0.25">
      <c r="B21" s="3">
        <v>16</v>
      </c>
      <c r="C21" s="250"/>
      <c r="D21" s="253"/>
      <c r="E21" s="4" t="s">
        <v>21</v>
      </c>
      <c r="F21" s="5">
        <v>2</v>
      </c>
      <c r="G21" s="1" t="s">
        <v>20</v>
      </c>
      <c r="H21" s="21">
        <f t="shared" si="1"/>
        <v>91.02</v>
      </c>
      <c r="I21" s="21">
        <v>100</v>
      </c>
      <c r="J21" s="22">
        <f t="shared" si="2"/>
        <v>123</v>
      </c>
      <c r="K21" s="21">
        <f t="shared" si="3"/>
        <v>1.48</v>
      </c>
      <c r="L21" s="21">
        <v>90</v>
      </c>
      <c r="M21" s="21">
        <f t="shared" si="25"/>
        <v>110.7</v>
      </c>
      <c r="N21" s="21">
        <f t="shared" si="4"/>
        <v>1.6444444444444444</v>
      </c>
      <c r="O21" s="21">
        <v>75</v>
      </c>
      <c r="P21" s="21">
        <f t="shared" si="5"/>
        <v>92.25</v>
      </c>
      <c r="Q21" s="21">
        <f t="shared" si="6"/>
        <v>1.9733333333333332</v>
      </c>
      <c r="R21" s="21">
        <v>80</v>
      </c>
      <c r="S21" s="21">
        <f t="shared" si="7"/>
        <v>98.4</v>
      </c>
      <c r="T21" s="21">
        <f t="shared" si="8"/>
        <v>1.8499999999999999</v>
      </c>
      <c r="U21" s="54">
        <v>74</v>
      </c>
      <c r="V21" s="27">
        <f t="shared" si="9"/>
        <v>91.02</v>
      </c>
      <c r="W21" s="54">
        <f t="shared" si="10"/>
        <v>2</v>
      </c>
      <c r="X21" s="51">
        <v>68</v>
      </c>
      <c r="Y21" s="45">
        <f t="shared" si="11"/>
        <v>83.64</v>
      </c>
      <c r="Z21" s="45">
        <f t="shared" si="12"/>
        <v>7.3799999999999955</v>
      </c>
      <c r="AA21" s="21">
        <v>110</v>
      </c>
      <c r="AB21" s="21">
        <f t="shared" si="13"/>
        <v>135.30000000000001</v>
      </c>
      <c r="AC21" s="21">
        <f t="shared" si="14"/>
        <v>1.3454545454545452</v>
      </c>
      <c r="AD21" s="21">
        <v>120</v>
      </c>
      <c r="AE21" s="22">
        <f t="shared" si="15"/>
        <v>147.6</v>
      </c>
      <c r="AF21" s="21">
        <f t="shared" si="16"/>
        <v>1.2333333333333334</v>
      </c>
      <c r="AG21" s="21">
        <v>100</v>
      </c>
      <c r="AH21" s="22">
        <f t="shared" si="17"/>
        <v>123</v>
      </c>
      <c r="AI21" s="21">
        <f t="shared" si="18"/>
        <v>1.48</v>
      </c>
      <c r="AJ21" s="21">
        <v>90</v>
      </c>
      <c r="AK21" s="21">
        <f t="shared" si="26"/>
        <v>110.7</v>
      </c>
      <c r="AL21" s="21">
        <f t="shared" si="20"/>
        <v>1.6444444444444444</v>
      </c>
      <c r="AM21" s="21">
        <v>95</v>
      </c>
      <c r="AN21" s="22">
        <f t="shared" si="21"/>
        <v>116.85</v>
      </c>
      <c r="AO21" s="21">
        <f t="shared" si="22"/>
        <v>1.5578947368421052</v>
      </c>
      <c r="AP21" s="54">
        <v>80</v>
      </c>
      <c r="AQ21" s="61">
        <f t="shared" si="23"/>
        <v>98.4</v>
      </c>
      <c r="AR21" s="54">
        <f t="shared" si="24"/>
        <v>1.8499999999999999</v>
      </c>
    </row>
    <row r="22" spans="2:44" x14ac:dyDescent="0.25">
      <c r="B22" s="3">
        <v>17</v>
      </c>
      <c r="C22" s="250"/>
      <c r="D22" s="253"/>
      <c r="E22" s="4" t="s">
        <v>22</v>
      </c>
      <c r="F22" s="5">
        <v>2</v>
      </c>
      <c r="G22" s="1" t="s">
        <v>20</v>
      </c>
      <c r="H22" s="21">
        <f t="shared" si="1"/>
        <v>100.86</v>
      </c>
      <c r="I22" s="21">
        <v>130</v>
      </c>
      <c r="J22" s="22">
        <f t="shared" si="2"/>
        <v>159.9</v>
      </c>
      <c r="K22" s="21">
        <f t="shared" si="3"/>
        <v>1.2615384615384615</v>
      </c>
      <c r="L22" s="21">
        <v>100</v>
      </c>
      <c r="M22" s="21">
        <f t="shared" si="25"/>
        <v>123</v>
      </c>
      <c r="N22" s="21">
        <f t="shared" si="4"/>
        <v>1.64</v>
      </c>
      <c r="O22" s="21">
        <v>85</v>
      </c>
      <c r="P22" s="21">
        <f t="shared" si="5"/>
        <v>104.55</v>
      </c>
      <c r="Q22" s="21">
        <f t="shared" si="6"/>
        <v>1.9294117647058824</v>
      </c>
      <c r="R22" s="21">
        <v>110</v>
      </c>
      <c r="S22" s="21">
        <f t="shared" si="7"/>
        <v>135.30000000000001</v>
      </c>
      <c r="T22" s="21">
        <f t="shared" si="8"/>
        <v>1.4909090909090907</v>
      </c>
      <c r="U22" s="54">
        <v>82</v>
      </c>
      <c r="V22" s="27">
        <f t="shared" si="9"/>
        <v>100.86</v>
      </c>
      <c r="W22" s="54">
        <f t="shared" si="10"/>
        <v>2</v>
      </c>
      <c r="X22" s="51">
        <v>75</v>
      </c>
      <c r="Y22" s="45">
        <f t="shared" si="11"/>
        <v>92.25</v>
      </c>
      <c r="Z22" s="45">
        <f t="shared" si="12"/>
        <v>8.61</v>
      </c>
      <c r="AA22" s="21">
        <v>140</v>
      </c>
      <c r="AB22" s="21">
        <f t="shared" si="13"/>
        <v>172.2</v>
      </c>
      <c r="AC22" s="21">
        <f t="shared" si="14"/>
        <v>1.1714285714285715</v>
      </c>
      <c r="AD22" s="21">
        <v>160</v>
      </c>
      <c r="AE22" s="22">
        <f t="shared" si="15"/>
        <v>196.8</v>
      </c>
      <c r="AF22" s="21">
        <f t="shared" si="16"/>
        <v>1.0249999999999999</v>
      </c>
      <c r="AG22" s="21">
        <v>125</v>
      </c>
      <c r="AH22" s="22">
        <f t="shared" si="17"/>
        <v>153.75</v>
      </c>
      <c r="AI22" s="21">
        <f t="shared" si="18"/>
        <v>1.3120000000000001</v>
      </c>
      <c r="AJ22" s="21">
        <v>130</v>
      </c>
      <c r="AK22" s="21">
        <f t="shared" si="26"/>
        <v>159.9</v>
      </c>
      <c r="AL22" s="21">
        <f t="shared" si="20"/>
        <v>1.2615384615384615</v>
      </c>
      <c r="AM22" s="21">
        <v>130</v>
      </c>
      <c r="AN22" s="22">
        <f t="shared" si="21"/>
        <v>159.9</v>
      </c>
      <c r="AO22" s="21">
        <f t="shared" si="22"/>
        <v>1.2615384615384615</v>
      </c>
      <c r="AP22" s="54">
        <v>95</v>
      </c>
      <c r="AQ22" s="61">
        <f t="shared" si="23"/>
        <v>116.85</v>
      </c>
      <c r="AR22" s="54">
        <f t="shared" si="24"/>
        <v>1.7263157894736842</v>
      </c>
    </row>
    <row r="23" spans="2:44" x14ac:dyDescent="0.25">
      <c r="B23" s="3">
        <v>18</v>
      </c>
      <c r="C23" s="251"/>
      <c r="D23" s="254"/>
      <c r="E23" s="4" t="s">
        <v>23</v>
      </c>
      <c r="F23" s="5">
        <v>1</v>
      </c>
      <c r="G23" s="1" t="s">
        <v>20</v>
      </c>
      <c r="H23" s="21">
        <f t="shared" si="1"/>
        <v>135.30000000000001</v>
      </c>
      <c r="I23" s="21">
        <v>170</v>
      </c>
      <c r="J23" s="22">
        <f t="shared" si="2"/>
        <v>209.1</v>
      </c>
      <c r="K23" s="21">
        <f t="shared" si="3"/>
        <v>0.6470588235294118</v>
      </c>
      <c r="L23" s="21">
        <v>110</v>
      </c>
      <c r="M23" s="21">
        <f t="shared" si="25"/>
        <v>135.30000000000001</v>
      </c>
      <c r="N23" s="21">
        <f t="shared" si="4"/>
        <v>1</v>
      </c>
      <c r="O23" s="21">
        <v>125</v>
      </c>
      <c r="P23" s="21">
        <f t="shared" si="5"/>
        <v>153.75</v>
      </c>
      <c r="Q23" s="21">
        <f t="shared" si="6"/>
        <v>0.88000000000000012</v>
      </c>
      <c r="R23" s="21">
        <v>170</v>
      </c>
      <c r="S23" s="21">
        <f t="shared" si="7"/>
        <v>209.1</v>
      </c>
      <c r="T23" s="21">
        <f t="shared" si="8"/>
        <v>0.6470588235294118</v>
      </c>
      <c r="U23" s="54">
        <v>123</v>
      </c>
      <c r="V23" s="27">
        <f t="shared" si="9"/>
        <v>151.29</v>
      </c>
      <c r="W23" s="54">
        <f t="shared" si="10"/>
        <v>0.89430894308943099</v>
      </c>
      <c r="X23" s="51">
        <v>116</v>
      </c>
      <c r="Y23" s="45">
        <f t="shared" si="11"/>
        <v>142.68</v>
      </c>
      <c r="Z23" s="45">
        <f t="shared" si="12"/>
        <v>-7.3799999999999955</v>
      </c>
      <c r="AA23" s="21">
        <v>200</v>
      </c>
      <c r="AB23" s="21">
        <f t="shared" si="13"/>
        <v>246</v>
      </c>
      <c r="AC23" s="21">
        <f t="shared" si="14"/>
        <v>0.55000000000000004</v>
      </c>
      <c r="AD23" s="21">
        <v>220</v>
      </c>
      <c r="AE23" s="22">
        <f t="shared" si="15"/>
        <v>270.60000000000002</v>
      </c>
      <c r="AF23" s="21">
        <f t="shared" si="16"/>
        <v>0.5</v>
      </c>
      <c r="AG23" s="21">
        <v>190</v>
      </c>
      <c r="AH23" s="22">
        <f t="shared" si="17"/>
        <v>233.7</v>
      </c>
      <c r="AI23" s="21">
        <f t="shared" si="18"/>
        <v>0.57894736842105265</v>
      </c>
      <c r="AJ23" s="21">
        <v>170</v>
      </c>
      <c r="AK23" s="21">
        <f t="shared" si="26"/>
        <v>209.1</v>
      </c>
      <c r="AL23" s="21">
        <f t="shared" si="20"/>
        <v>0.6470588235294118</v>
      </c>
      <c r="AM23" s="21">
        <v>190</v>
      </c>
      <c r="AN23" s="22">
        <f t="shared" si="21"/>
        <v>233.7</v>
      </c>
      <c r="AO23" s="21">
        <f t="shared" si="22"/>
        <v>0.57894736842105265</v>
      </c>
      <c r="AP23" s="54">
        <v>140</v>
      </c>
      <c r="AQ23" s="61">
        <f t="shared" si="23"/>
        <v>172.2</v>
      </c>
      <c r="AR23" s="54">
        <f t="shared" si="24"/>
        <v>0.78571428571428581</v>
      </c>
    </row>
    <row r="24" spans="2:44" x14ac:dyDescent="0.25">
      <c r="B24" s="3">
        <v>19</v>
      </c>
      <c r="C24" s="249" t="s">
        <v>25</v>
      </c>
      <c r="D24" s="249" t="s">
        <v>26</v>
      </c>
      <c r="E24" s="4" t="s">
        <v>27</v>
      </c>
      <c r="F24" s="5">
        <v>6</v>
      </c>
      <c r="G24" s="1" t="s">
        <v>7</v>
      </c>
      <c r="H24" s="21">
        <f t="shared" si="1"/>
        <v>1965.54</v>
      </c>
      <c r="I24" s="21">
        <v>3000</v>
      </c>
      <c r="J24" s="22">
        <f t="shared" si="2"/>
        <v>3690</v>
      </c>
      <c r="K24" s="21">
        <f t="shared" si="3"/>
        <v>3.1959999999999997</v>
      </c>
      <c r="L24" s="21">
        <v>2200</v>
      </c>
      <c r="M24" s="21">
        <f t="shared" si="25"/>
        <v>2706</v>
      </c>
      <c r="N24" s="21">
        <f t="shared" si="4"/>
        <v>4.3581818181818175</v>
      </c>
      <c r="O24" s="21">
        <v>1600</v>
      </c>
      <c r="P24" s="21">
        <f t="shared" si="5"/>
        <v>1968</v>
      </c>
      <c r="Q24" s="21">
        <f t="shared" si="6"/>
        <v>5.9924999999999997</v>
      </c>
      <c r="R24" s="21">
        <v>2400</v>
      </c>
      <c r="S24" s="21">
        <f t="shared" si="7"/>
        <v>2952</v>
      </c>
      <c r="T24" s="21">
        <f t="shared" si="8"/>
        <v>3.9949999999999997</v>
      </c>
      <c r="U24" s="54">
        <v>1598</v>
      </c>
      <c r="V24" s="27">
        <f t="shared" si="9"/>
        <v>1965.54</v>
      </c>
      <c r="W24" s="54">
        <f t="shared" si="10"/>
        <v>6</v>
      </c>
      <c r="X24" s="51">
        <v>1398</v>
      </c>
      <c r="Y24" s="45">
        <f t="shared" si="11"/>
        <v>1719.54</v>
      </c>
      <c r="Z24" s="45">
        <f t="shared" si="12"/>
        <v>246</v>
      </c>
      <c r="AA24" s="21">
        <v>2200</v>
      </c>
      <c r="AB24" s="21">
        <f t="shared" si="13"/>
        <v>2706</v>
      </c>
      <c r="AC24" s="21">
        <f t="shared" si="14"/>
        <v>4.3581818181818175</v>
      </c>
      <c r="AD24" s="21">
        <v>2000</v>
      </c>
      <c r="AE24" s="22">
        <f t="shared" si="15"/>
        <v>2460</v>
      </c>
      <c r="AF24" s="21">
        <f t="shared" si="16"/>
        <v>4.7939999999999996</v>
      </c>
      <c r="AG24" s="21">
        <v>2200</v>
      </c>
      <c r="AH24" s="22">
        <f t="shared" si="17"/>
        <v>2706</v>
      </c>
      <c r="AI24" s="21">
        <f t="shared" si="18"/>
        <v>4.3581818181818175</v>
      </c>
      <c r="AJ24" s="21">
        <v>1600</v>
      </c>
      <c r="AK24" s="21">
        <f t="shared" si="26"/>
        <v>1968</v>
      </c>
      <c r="AL24" s="21">
        <f t="shared" si="20"/>
        <v>5.9924999999999997</v>
      </c>
      <c r="AM24" s="21">
        <v>2200</v>
      </c>
      <c r="AN24" s="22">
        <f t="shared" si="21"/>
        <v>2706</v>
      </c>
      <c r="AO24" s="21">
        <f t="shared" si="22"/>
        <v>4.3581818181818175</v>
      </c>
      <c r="AP24" s="54">
        <v>1700</v>
      </c>
      <c r="AQ24" s="61">
        <f t="shared" si="23"/>
        <v>2091</v>
      </c>
      <c r="AR24" s="54">
        <f t="shared" si="24"/>
        <v>5.64</v>
      </c>
    </row>
    <row r="25" spans="2:44" x14ac:dyDescent="0.25">
      <c r="B25" s="3">
        <v>20</v>
      </c>
      <c r="C25" s="250"/>
      <c r="D25" s="250"/>
      <c r="E25" s="4" t="s">
        <v>28</v>
      </c>
      <c r="F25" s="5">
        <v>5</v>
      </c>
      <c r="G25" s="1" t="s">
        <v>7</v>
      </c>
      <c r="H25" s="21">
        <f t="shared" si="1"/>
        <v>2214</v>
      </c>
      <c r="I25" s="21">
        <v>3500</v>
      </c>
      <c r="J25" s="22">
        <f t="shared" si="2"/>
        <v>4305</v>
      </c>
      <c r="K25" s="21">
        <f t="shared" si="3"/>
        <v>2.5714285714285712</v>
      </c>
      <c r="L25" s="21">
        <v>2400</v>
      </c>
      <c r="M25" s="21">
        <f t="shared" si="25"/>
        <v>2952</v>
      </c>
      <c r="N25" s="21">
        <f t="shared" si="4"/>
        <v>3.75</v>
      </c>
      <c r="O25" s="21">
        <v>1900</v>
      </c>
      <c r="P25" s="21">
        <f t="shared" si="5"/>
        <v>2337</v>
      </c>
      <c r="Q25" s="21">
        <f t="shared" si="6"/>
        <v>4.7368421052631575</v>
      </c>
      <c r="R25" s="21">
        <v>2600</v>
      </c>
      <c r="S25" s="21">
        <f t="shared" si="7"/>
        <v>3198</v>
      </c>
      <c r="T25" s="21">
        <f t="shared" si="8"/>
        <v>3.4615384615384617</v>
      </c>
      <c r="U25" s="54">
        <v>1898</v>
      </c>
      <c r="V25" s="27">
        <f t="shared" si="9"/>
        <v>2334.54</v>
      </c>
      <c r="W25" s="54">
        <f t="shared" si="10"/>
        <v>4.7418335089567965</v>
      </c>
      <c r="X25" s="51">
        <v>1598</v>
      </c>
      <c r="Y25" s="45">
        <f t="shared" si="11"/>
        <v>1965.54</v>
      </c>
      <c r="Z25" s="45">
        <f t="shared" si="12"/>
        <v>248.46000000000004</v>
      </c>
      <c r="AA25" s="21">
        <v>2600</v>
      </c>
      <c r="AB25" s="21">
        <f t="shared" si="13"/>
        <v>3198</v>
      </c>
      <c r="AC25" s="21">
        <f t="shared" si="14"/>
        <v>3.4615384615384617</v>
      </c>
      <c r="AD25" s="21">
        <v>2200</v>
      </c>
      <c r="AE25" s="22">
        <f t="shared" si="15"/>
        <v>2706</v>
      </c>
      <c r="AF25" s="21">
        <f t="shared" si="16"/>
        <v>4.0909090909090908</v>
      </c>
      <c r="AG25" s="21">
        <v>2400</v>
      </c>
      <c r="AH25" s="22">
        <f t="shared" si="17"/>
        <v>2952</v>
      </c>
      <c r="AI25" s="21">
        <f t="shared" si="18"/>
        <v>3.75</v>
      </c>
      <c r="AJ25" s="21">
        <v>2000</v>
      </c>
      <c r="AK25" s="21">
        <f t="shared" si="26"/>
        <v>2460</v>
      </c>
      <c r="AL25" s="21">
        <f t="shared" si="20"/>
        <v>4.5</v>
      </c>
      <c r="AM25" s="21">
        <v>2450</v>
      </c>
      <c r="AN25" s="22">
        <f t="shared" si="21"/>
        <v>3013.5</v>
      </c>
      <c r="AO25" s="21">
        <f t="shared" si="22"/>
        <v>3.6734693877551021</v>
      </c>
      <c r="AP25" s="54">
        <v>1800</v>
      </c>
      <c r="AQ25" s="61">
        <f t="shared" si="23"/>
        <v>2214</v>
      </c>
      <c r="AR25" s="54">
        <f t="shared" si="24"/>
        <v>5</v>
      </c>
    </row>
    <row r="26" spans="2:44" x14ac:dyDescent="0.25">
      <c r="B26" s="3">
        <v>21</v>
      </c>
      <c r="C26" s="251"/>
      <c r="D26" s="251"/>
      <c r="E26" s="4" t="s">
        <v>21</v>
      </c>
      <c r="F26" s="5">
        <v>1</v>
      </c>
      <c r="G26" s="1" t="s">
        <v>7</v>
      </c>
      <c r="H26" s="21">
        <f t="shared" si="1"/>
        <v>2583</v>
      </c>
      <c r="I26" s="21">
        <v>5000</v>
      </c>
      <c r="J26" s="22">
        <f t="shared" si="2"/>
        <v>6150</v>
      </c>
      <c r="K26" s="21">
        <f t="shared" si="3"/>
        <v>0.42</v>
      </c>
      <c r="L26" s="21">
        <v>2700</v>
      </c>
      <c r="M26" s="21">
        <f t="shared" si="25"/>
        <v>3321</v>
      </c>
      <c r="N26" s="21">
        <f t="shared" si="4"/>
        <v>0.77777777777777779</v>
      </c>
      <c r="O26" s="21">
        <v>2360</v>
      </c>
      <c r="P26" s="21">
        <f t="shared" si="5"/>
        <v>2902.8</v>
      </c>
      <c r="Q26" s="21">
        <f t="shared" si="6"/>
        <v>0.88983050847457623</v>
      </c>
      <c r="R26" s="21">
        <v>3200</v>
      </c>
      <c r="S26" s="21">
        <f t="shared" si="7"/>
        <v>3936</v>
      </c>
      <c r="T26" s="21">
        <f t="shared" si="8"/>
        <v>0.65625</v>
      </c>
      <c r="U26" s="54">
        <v>2349</v>
      </c>
      <c r="V26" s="27">
        <f t="shared" si="9"/>
        <v>2889.27</v>
      </c>
      <c r="W26" s="54">
        <f t="shared" si="10"/>
        <v>0.89399744572158368</v>
      </c>
      <c r="X26" s="51">
        <v>1949</v>
      </c>
      <c r="Y26" s="45">
        <f t="shared" si="11"/>
        <v>2397.27</v>
      </c>
      <c r="Z26" s="45">
        <f t="shared" si="12"/>
        <v>185.73000000000002</v>
      </c>
      <c r="AA26" s="21">
        <v>3500</v>
      </c>
      <c r="AB26" s="21">
        <f t="shared" si="13"/>
        <v>4305</v>
      </c>
      <c r="AC26" s="21">
        <f t="shared" si="14"/>
        <v>0.6</v>
      </c>
      <c r="AD26" s="21">
        <v>3500</v>
      </c>
      <c r="AE26" s="22">
        <f t="shared" si="15"/>
        <v>4305</v>
      </c>
      <c r="AF26" s="21">
        <f t="shared" si="16"/>
        <v>0.6</v>
      </c>
      <c r="AG26" s="21">
        <v>2500</v>
      </c>
      <c r="AH26" s="22">
        <f t="shared" si="17"/>
        <v>3075</v>
      </c>
      <c r="AI26" s="21">
        <f t="shared" si="18"/>
        <v>0.84</v>
      </c>
      <c r="AJ26" s="21">
        <v>2500</v>
      </c>
      <c r="AK26" s="21">
        <f t="shared" si="26"/>
        <v>3075</v>
      </c>
      <c r="AL26" s="21">
        <f t="shared" si="20"/>
        <v>0.84</v>
      </c>
      <c r="AM26" s="21">
        <v>3300</v>
      </c>
      <c r="AN26" s="22">
        <f t="shared" si="21"/>
        <v>4059</v>
      </c>
      <c r="AO26" s="21">
        <f t="shared" si="22"/>
        <v>0.63636363636363635</v>
      </c>
      <c r="AP26" s="54">
        <v>2100</v>
      </c>
      <c r="AQ26" s="61">
        <f t="shared" si="23"/>
        <v>2583</v>
      </c>
      <c r="AR26" s="54">
        <f t="shared" si="24"/>
        <v>1</v>
      </c>
    </row>
    <row r="27" spans="2:44" ht="16.5" customHeight="1" x14ac:dyDescent="0.25">
      <c r="B27" s="3">
        <v>22</v>
      </c>
      <c r="C27" s="249" t="s">
        <v>29</v>
      </c>
      <c r="D27" s="252" t="s">
        <v>30</v>
      </c>
      <c r="E27" s="4" t="s">
        <v>27</v>
      </c>
      <c r="F27" s="5">
        <v>3</v>
      </c>
      <c r="G27" s="1" t="s">
        <v>20</v>
      </c>
      <c r="H27" s="21">
        <f t="shared" si="1"/>
        <v>54.734999999999999</v>
      </c>
      <c r="I27" s="21">
        <v>80</v>
      </c>
      <c r="J27" s="22">
        <f t="shared" si="2"/>
        <v>98.4</v>
      </c>
      <c r="K27" s="21">
        <f t="shared" si="3"/>
        <v>1.6687499999999997</v>
      </c>
      <c r="L27" s="21">
        <v>65</v>
      </c>
      <c r="M27" s="21">
        <f t="shared" si="25"/>
        <v>79.95</v>
      </c>
      <c r="N27" s="21">
        <f t="shared" si="4"/>
        <v>2.0538461538461537</v>
      </c>
      <c r="O27" s="21">
        <v>45</v>
      </c>
      <c r="P27" s="21">
        <f t="shared" si="5"/>
        <v>55.35</v>
      </c>
      <c r="Q27" s="21">
        <f t="shared" si="6"/>
        <v>2.9666666666666663</v>
      </c>
      <c r="R27" s="21">
        <v>50</v>
      </c>
      <c r="S27" s="21">
        <f t="shared" si="7"/>
        <v>61.5</v>
      </c>
      <c r="T27" s="21">
        <f t="shared" si="8"/>
        <v>2.67</v>
      </c>
      <c r="U27" s="54">
        <v>44.5</v>
      </c>
      <c r="V27" s="27">
        <f t="shared" si="9"/>
        <v>54.734999999999999</v>
      </c>
      <c r="W27" s="54">
        <f t="shared" si="10"/>
        <v>3</v>
      </c>
      <c r="X27" s="51">
        <v>39.5</v>
      </c>
      <c r="Y27" s="45">
        <f t="shared" si="11"/>
        <v>48.585000000000001</v>
      </c>
      <c r="Z27" s="45">
        <f t="shared" si="12"/>
        <v>6.1499999999999986</v>
      </c>
      <c r="AA27" s="21">
        <v>60</v>
      </c>
      <c r="AB27" s="21">
        <f t="shared" si="13"/>
        <v>73.8</v>
      </c>
      <c r="AC27" s="21">
        <f t="shared" si="14"/>
        <v>2.2250000000000001</v>
      </c>
      <c r="AD27" s="21">
        <v>50</v>
      </c>
      <c r="AE27" s="22">
        <f t="shared" si="15"/>
        <v>61.5</v>
      </c>
      <c r="AF27" s="21">
        <f t="shared" si="16"/>
        <v>2.67</v>
      </c>
      <c r="AG27" s="21">
        <v>60</v>
      </c>
      <c r="AH27" s="22">
        <f t="shared" si="17"/>
        <v>73.8</v>
      </c>
      <c r="AI27" s="21">
        <f t="shared" si="18"/>
        <v>2.2250000000000001</v>
      </c>
      <c r="AJ27" s="21">
        <v>60</v>
      </c>
      <c r="AK27" s="21">
        <f t="shared" si="26"/>
        <v>73.8</v>
      </c>
      <c r="AL27" s="21">
        <f t="shared" si="20"/>
        <v>2.2250000000000001</v>
      </c>
      <c r="AM27" s="21">
        <v>70</v>
      </c>
      <c r="AN27" s="22">
        <f t="shared" si="21"/>
        <v>86.1</v>
      </c>
      <c r="AO27" s="21">
        <f t="shared" si="22"/>
        <v>1.9071428571428575</v>
      </c>
      <c r="AP27" s="54">
        <v>50</v>
      </c>
      <c r="AQ27" s="61">
        <f t="shared" si="23"/>
        <v>61.5</v>
      </c>
      <c r="AR27" s="54">
        <f t="shared" si="24"/>
        <v>2.67</v>
      </c>
    </row>
    <row r="28" spans="2:44" x14ac:dyDescent="0.25">
      <c r="B28" s="3">
        <v>23</v>
      </c>
      <c r="C28" s="250"/>
      <c r="D28" s="253"/>
      <c r="E28" s="4" t="s">
        <v>28</v>
      </c>
      <c r="F28" s="5">
        <v>2.5</v>
      </c>
      <c r="G28" s="1" t="s">
        <v>20</v>
      </c>
      <c r="H28" s="21">
        <f t="shared" si="1"/>
        <v>61.5</v>
      </c>
      <c r="I28" s="21">
        <v>100</v>
      </c>
      <c r="J28" s="22">
        <f t="shared" si="2"/>
        <v>123</v>
      </c>
      <c r="K28" s="21">
        <f t="shared" si="3"/>
        <v>1.25</v>
      </c>
      <c r="L28" s="21">
        <v>80</v>
      </c>
      <c r="M28" s="21">
        <f t="shared" si="25"/>
        <v>98.4</v>
      </c>
      <c r="N28" s="21">
        <f t="shared" si="4"/>
        <v>1.5625</v>
      </c>
      <c r="O28" s="21">
        <v>60</v>
      </c>
      <c r="P28" s="21">
        <f t="shared" si="5"/>
        <v>73.8</v>
      </c>
      <c r="Q28" s="21">
        <f t="shared" si="6"/>
        <v>2.0833333333333335</v>
      </c>
      <c r="R28" s="21">
        <v>60</v>
      </c>
      <c r="S28" s="21">
        <f t="shared" si="7"/>
        <v>73.8</v>
      </c>
      <c r="T28" s="21">
        <f t="shared" si="8"/>
        <v>2.0833333333333335</v>
      </c>
      <c r="U28" s="54">
        <v>59.5</v>
      </c>
      <c r="V28" s="27">
        <f t="shared" si="9"/>
        <v>73.185000000000002</v>
      </c>
      <c r="W28" s="54">
        <f t="shared" si="10"/>
        <v>2.1008403361344539</v>
      </c>
      <c r="X28" s="51">
        <v>49.5</v>
      </c>
      <c r="Y28" s="45">
        <f t="shared" si="11"/>
        <v>60.884999999999998</v>
      </c>
      <c r="Z28" s="45">
        <f t="shared" si="12"/>
        <v>0.61500000000000199</v>
      </c>
      <c r="AA28" s="21">
        <v>70</v>
      </c>
      <c r="AB28" s="21">
        <f t="shared" si="13"/>
        <v>86.1</v>
      </c>
      <c r="AC28" s="21">
        <f t="shared" si="14"/>
        <v>1.7857142857142858</v>
      </c>
      <c r="AD28" s="21">
        <v>50</v>
      </c>
      <c r="AE28" s="22">
        <f t="shared" si="15"/>
        <v>61.5</v>
      </c>
      <c r="AF28" s="21">
        <f t="shared" si="16"/>
        <v>2.5</v>
      </c>
      <c r="AG28" s="21">
        <v>75</v>
      </c>
      <c r="AH28" s="22">
        <f t="shared" si="17"/>
        <v>92.25</v>
      </c>
      <c r="AI28" s="21">
        <f t="shared" si="18"/>
        <v>1.6666666666666665</v>
      </c>
      <c r="AJ28" s="21">
        <v>80</v>
      </c>
      <c r="AK28" s="21">
        <f t="shared" si="26"/>
        <v>98.4</v>
      </c>
      <c r="AL28" s="21">
        <f t="shared" si="20"/>
        <v>1.5625</v>
      </c>
      <c r="AM28" s="21">
        <v>75</v>
      </c>
      <c r="AN28" s="22">
        <f t="shared" si="21"/>
        <v>92.25</v>
      </c>
      <c r="AO28" s="21">
        <f t="shared" si="22"/>
        <v>1.6666666666666665</v>
      </c>
      <c r="AP28" s="54">
        <v>60</v>
      </c>
      <c r="AQ28" s="61">
        <f t="shared" si="23"/>
        <v>73.8</v>
      </c>
      <c r="AR28" s="54">
        <f t="shared" si="24"/>
        <v>2.0833333333333335</v>
      </c>
    </row>
    <row r="29" spans="2:44" x14ac:dyDescent="0.25">
      <c r="B29" s="3">
        <v>24</v>
      </c>
      <c r="C29" s="251"/>
      <c r="D29" s="254"/>
      <c r="E29" s="4" t="s">
        <v>21</v>
      </c>
      <c r="F29" s="5">
        <v>0.7</v>
      </c>
      <c r="G29" s="1" t="s">
        <v>20</v>
      </c>
      <c r="H29" s="21">
        <f t="shared" si="1"/>
        <v>86.1</v>
      </c>
      <c r="I29" s="21">
        <v>120</v>
      </c>
      <c r="J29" s="22">
        <f t="shared" si="2"/>
        <v>147.6</v>
      </c>
      <c r="K29" s="21">
        <f t="shared" si="3"/>
        <v>0.40833333333333333</v>
      </c>
      <c r="L29" s="21">
        <v>100</v>
      </c>
      <c r="M29" s="21">
        <f t="shared" si="25"/>
        <v>123</v>
      </c>
      <c r="N29" s="21">
        <f t="shared" si="4"/>
        <v>0.48999999999999994</v>
      </c>
      <c r="O29" s="21">
        <v>85</v>
      </c>
      <c r="P29" s="21">
        <f t="shared" si="5"/>
        <v>104.55</v>
      </c>
      <c r="Q29" s="21">
        <f t="shared" si="6"/>
        <v>0.57647058823529407</v>
      </c>
      <c r="R29" s="21">
        <v>80</v>
      </c>
      <c r="S29" s="21">
        <f t="shared" si="7"/>
        <v>98.4</v>
      </c>
      <c r="T29" s="21">
        <f t="shared" si="8"/>
        <v>0.61249999999999993</v>
      </c>
      <c r="U29" s="54">
        <v>84.5</v>
      </c>
      <c r="V29" s="27">
        <f t="shared" si="9"/>
        <v>103.935</v>
      </c>
      <c r="W29" s="54">
        <f t="shared" si="10"/>
        <v>0.57988165680473358</v>
      </c>
      <c r="X29" s="51">
        <v>69.5</v>
      </c>
      <c r="Y29" s="45">
        <f t="shared" si="11"/>
        <v>85.484999999999999</v>
      </c>
      <c r="Z29" s="45">
        <f t="shared" si="12"/>
        <v>0.61499999999999488</v>
      </c>
      <c r="AA29" s="21">
        <v>90</v>
      </c>
      <c r="AB29" s="21">
        <f t="shared" si="13"/>
        <v>110.7</v>
      </c>
      <c r="AC29" s="21">
        <f t="shared" si="14"/>
        <v>0.54444444444444429</v>
      </c>
      <c r="AD29" s="21">
        <v>100</v>
      </c>
      <c r="AE29" s="22">
        <f t="shared" si="15"/>
        <v>123</v>
      </c>
      <c r="AF29" s="21">
        <f t="shared" si="16"/>
        <v>0.48999999999999994</v>
      </c>
      <c r="AG29" s="21">
        <v>80</v>
      </c>
      <c r="AH29" s="22">
        <f t="shared" si="17"/>
        <v>98.4</v>
      </c>
      <c r="AI29" s="21">
        <f t="shared" si="18"/>
        <v>0.61249999999999993</v>
      </c>
      <c r="AJ29" s="21">
        <v>110</v>
      </c>
      <c r="AK29" s="21">
        <f t="shared" si="26"/>
        <v>135.30000000000001</v>
      </c>
      <c r="AL29" s="21">
        <f t="shared" si="20"/>
        <v>0.44545454545454533</v>
      </c>
      <c r="AM29" s="21">
        <v>95</v>
      </c>
      <c r="AN29" s="22">
        <f t="shared" si="21"/>
        <v>116.85</v>
      </c>
      <c r="AO29" s="21">
        <f t="shared" si="22"/>
        <v>0.51578947368421046</v>
      </c>
      <c r="AP29" s="54">
        <v>70</v>
      </c>
      <c r="AQ29" s="61">
        <f t="shared" si="23"/>
        <v>86.1</v>
      </c>
      <c r="AR29" s="54">
        <f t="shared" si="24"/>
        <v>0.7</v>
      </c>
    </row>
    <row r="30" spans="2:44" x14ac:dyDescent="0.25">
      <c r="B30" s="3">
        <v>25</v>
      </c>
      <c r="C30" s="249" t="s">
        <v>31</v>
      </c>
      <c r="D30" s="249" t="s">
        <v>32</v>
      </c>
      <c r="E30" s="4" t="s">
        <v>33</v>
      </c>
      <c r="F30" s="5">
        <v>1</v>
      </c>
      <c r="G30" s="1" t="s">
        <v>7</v>
      </c>
      <c r="H30" s="21">
        <f t="shared" si="1"/>
        <v>307.5</v>
      </c>
      <c r="I30" s="21">
        <v>500</v>
      </c>
      <c r="J30" s="22">
        <f t="shared" si="2"/>
        <v>615</v>
      </c>
      <c r="K30" s="21">
        <f t="shared" si="3"/>
        <v>0.5</v>
      </c>
      <c r="L30" s="21">
        <v>310</v>
      </c>
      <c r="M30" s="21">
        <f t="shared" si="25"/>
        <v>381.3</v>
      </c>
      <c r="N30" s="21">
        <f t="shared" si="4"/>
        <v>0.80645161290322576</v>
      </c>
      <c r="O30" s="21">
        <v>260</v>
      </c>
      <c r="P30" s="21">
        <f t="shared" si="5"/>
        <v>319.8</v>
      </c>
      <c r="Q30" s="21">
        <f t="shared" si="6"/>
        <v>0.96153846153846145</v>
      </c>
      <c r="R30" s="21">
        <v>460</v>
      </c>
      <c r="S30" s="21">
        <f t="shared" si="7"/>
        <v>565.79999999999995</v>
      </c>
      <c r="T30" s="21">
        <f t="shared" si="8"/>
        <v>0.5434782608695653</v>
      </c>
      <c r="U30" s="54">
        <v>250</v>
      </c>
      <c r="V30" s="27">
        <f t="shared" si="9"/>
        <v>307.5</v>
      </c>
      <c r="W30" s="54">
        <f t="shared" si="10"/>
        <v>1</v>
      </c>
      <c r="X30" s="51">
        <v>250</v>
      </c>
      <c r="Y30" s="45">
        <f t="shared" si="11"/>
        <v>307.5</v>
      </c>
      <c r="Z30" s="45">
        <f t="shared" si="12"/>
        <v>0</v>
      </c>
      <c r="AA30" s="21">
        <v>460</v>
      </c>
      <c r="AB30" s="21">
        <f t="shared" si="13"/>
        <v>565.79999999999995</v>
      </c>
      <c r="AC30" s="21">
        <f t="shared" si="14"/>
        <v>0.5434782608695653</v>
      </c>
      <c r="AD30" s="21">
        <v>500</v>
      </c>
      <c r="AE30" s="22">
        <f t="shared" si="15"/>
        <v>615</v>
      </c>
      <c r="AF30" s="21">
        <f t="shared" si="16"/>
        <v>0.5</v>
      </c>
      <c r="AG30" s="21">
        <v>420</v>
      </c>
      <c r="AH30" s="22">
        <f t="shared" si="17"/>
        <v>516.6</v>
      </c>
      <c r="AI30" s="21">
        <f t="shared" si="18"/>
        <v>0.59523809523809523</v>
      </c>
      <c r="AJ30" s="21">
        <v>300</v>
      </c>
      <c r="AK30" s="21">
        <f t="shared" si="26"/>
        <v>369</v>
      </c>
      <c r="AL30" s="21">
        <f t="shared" si="20"/>
        <v>0.83333333333333337</v>
      </c>
      <c r="AM30" s="21">
        <v>550</v>
      </c>
      <c r="AN30" s="22">
        <f t="shared" si="21"/>
        <v>676.5</v>
      </c>
      <c r="AO30" s="21">
        <f t="shared" si="22"/>
        <v>0.45454545454545453</v>
      </c>
      <c r="AP30" s="54">
        <v>380</v>
      </c>
      <c r="AQ30" s="61">
        <f t="shared" si="23"/>
        <v>467.4</v>
      </c>
      <c r="AR30" s="54">
        <f t="shared" si="24"/>
        <v>0.65789473684210531</v>
      </c>
    </row>
    <row r="31" spans="2:44" x14ac:dyDescent="0.25">
      <c r="B31" s="3">
        <v>26</v>
      </c>
      <c r="C31" s="250"/>
      <c r="D31" s="250"/>
      <c r="E31" s="4" t="s">
        <v>34</v>
      </c>
      <c r="F31" s="5">
        <v>1</v>
      </c>
      <c r="G31" s="1" t="s">
        <v>7</v>
      </c>
      <c r="H31" s="21">
        <f t="shared" si="1"/>
        <v>332.1</v>
      </c>
      <c r="I31" s="21">
        <v>500</v>
      </c>
      <c r="J31" s="22">
        <f t="shared" si="2"/>
        <v>615</v>
      </c>
      <c r="K31" s="21">
        <f t="shared" si="3"/>
        <v>0.54</v>
      </c>
      <c r="L31" s="21">
        <v>390</v>
      </c>
      <c r="M31" s="21">
        <f t="shared" si="25"/>
        <v>479.7</v>
      </c>
      <c r="N31" s="21">
        <f t="shared" si="4"/>
        <v>0.6923076923076924</v>
      </c>
      <c r="O31" s="21">
        <v>280</v>
      </c>
      <c r="P31" s="21">
        <f t="shared" si="5"/>
        <v>344.4</v>
      </c>
      <c r="Q31" s="21">
        <f t="shared" si="6"/>
        <v>0.96428571428571441</v>
      </c>
      <c r="R31" s="21">
        <v>490</v>
      </c>
      <c r="S31" s="21">
        <f t="shared" si="7"/>
        <v>602.70000000000005</v>
      </c>
      <c r="T31" s="21">
        <f t="shared" si="8"/>
        <v>0.55102040816326525</v>
      </c>
      <c r="U31" s="54">
        <v>270</v>
      </c>
      <c r="V31" s="27">
        <f t="shared" si="9"/>
        <v>332.1</v>
      </c>
      <c r="W31" s="54">
        <f t="shared" si="10"/>
        <v>1</v>
      </c>
      <c r="X31" s="51">
        <v>270</v>
      </c>
      <c r="Y31" s="45">
        <f t="shared" si="11"/>
        <v>332.1</v>
      </c>
      <c r="Z31" s="45">
        <f t="shared" si="12"/>
        <v>0</v>
      </c>
      <c r="AA31" s="21">
        <v>490</v>
      </c>
      <c r="AB31" s="21">
        <f t="shared" si="13"/>
        <v>602.70000000000005</v>
      </c>
      <c r="AC31" s="21">
        <f t="shared" si="14"/>
        <v>0.55102040816326525</v>
      </c>
      <c r="AD31" s="21">
        <v>500</v>
      </c>
      <c r="AE31" s="22">
        <f t="shared" si="15"/>
        <v>615</v>
      </c>
      <c r="AF31" s="21">
        <f t="shared" si="16"/>
        <v>0.54</v>
      </c>
      <c r="AG31" s="21">
        <v>450</v>
      </c>
      <c r="AH31" s="22">
        <f t="shared" si="17"/>
        <v>553.5</v>
      </c>
      <c r="AI31" s="21">
        <f t="shared" si="18"/>
        <v>0.60000000000000009</v>
      </c>
      <c r="AJ31" s="21">
        <v>400</v>
      </c>
      <c r="AK31" s="21">
        <f t="shared" si="26"/>
        <v>492</v>
      </c>
      <c r="AL31" s="21">
        <f t="shared" si="20"/>
        <v>0.67500000000000004</v>
      </c>
      <c r="AM31" s="21">
        <v>590</v>
      </c>
      <c r="AN31" s="22">
        <f t="shared" si="21"/>
        <v>725.7</v>
      </c>
      <c r="AO31" s="21">
        <f t="shared" si="22"/>
        <v>0.4576271186440678</v>
      </c>
      <c r="AP31" s="54">
        <v>430</v>
      </c>
      <c r="AQ31" s="61">
        <f t="shared" si="23"/>
        <v>528.9</v>
      </c>
      <c r="AR31" s="54">
        <f t="shared" si="24"/>
        <v>0.62790697674418616</v>
      </c>
    </row>
    <row r="32" spans="2:44" x14ac:dyDescent="0.25">
      <c r="B32" s="3">
        <v>27</v>
      </c>
      <c r="C32" s="250"/>
      <c r="D32" s="250"/>
      <c r="E32" s="4" t="s">
        <v>35</v>
      </c>
      <c r="F32" s="5">
        <v>0.5</v>
      </c>
      <c r="G32" s="1" t="s">
        <v>7</v>
      </c>
      <c r="H32" s="21">
        <f t="shared" si="1"/>
        <v>233.7</v>
      </c>
      <c r="I32" s="21">
        <v>250</v>
      </c>
      <c r="J32" s="22">
        <f t="shared" si="2"/>
        <v>307.5</v>
      </c>
      <c r="K32" s="21">
        <f t="shared" si="3"/>
        <v>0.38</v>
      </c>
      <c r="L32" s="21">
        <v>350</v>
      </c>
      <c r="M32" s="21">
        <f t="shared" si="25"/>
        <v>430.5</v>
      </c>
      <c r="N32" s="21">
        <f t="shared" si="4"/>
        <v>0.27142857142857141</v>
      </c>
      <c r="O32" s="21">
        <v>200</v>
      </c>
      <c r="P32" s="21">
        <f t="shared" si="5"/>
        <v>246</v>
      </c>
      <c r="Q32" s="21">
        <f t="shared" si="6"/>
        <v>0.47499999999999998</v>
      </c>
      <c r="R32" s="21">
        <v>220</v>
      </c>
      <c r="S32" s="21">
        <f t="shared" si="7"/>
        <v>270.60000000000002</v>
      </c>
      <c r="T32" s="21">
        <f t="shared" si="8"/>
        <v>0.43181818181818177</v>
      </c>
      <c r="U32" s="54">
        <v>190</v>
      </c>
      <c r="V32" s="27">
        <f t="shared" si="9"/>
        <v>233.7</v>
      </c>
      <c r="W32" s="54">
        <f t="shared" si="10"/>
        <v>0.5</v>
      </c>
      <c r="X32" s="51">
        <v>190</v>
      </c>
      <c r="Y32" s="45">
        <f t="shared" si="11"/>
        <v>233.7</v>
      </c>
      <c r="Z32" s="45">
        <f t="shared" si="12"/>
        <v>0</v>
      </c>
      <c r="AA32" s="21">
        <v>220</v>
      </c>
      <c r="AB32" s="21">
        <f t="shared" si="13"/>
        <v>270.60000000000002</v>
      </c>
      <c r="AC32" s="21">
        <f t="shared" si="14"/>
        <v>0.43181818181818177</v>
      </c>
      <c r="AD32" s="21">
        <v>250</v>
      </c>
      <c r="AE32" s="22">
        <f t="shared" si="15"/>
        <v>307.5</v>
      </c>
      <c r="AF32" s="21">
        <f t="shared" si="16"/>
        <v>0.38</v>
      </c>
      <c r="AG32" s="21">
        <v>210</v>
      </c>
      <c r="AH32" s="22">
        <f t="shared" si="17"/>
        <v>258.3</v>
      </c>
      <c r="AI32" s="21">
        <f t="shared" si="18"/>
        <v>0.45238095238095233</v>
      </c>
      <c r="AJ32" s="21">
        <v>400</v>
      </c>
      <c r="AK32" s="21">
        <f t="shared" si="26"/>
        <v>492</v>
      </c>
      <c r="AL32" s="21">
        <f t="shared" si="20"/>
        <v>0.23749999999999999</v>
      </c>
      <c r="AM32" s="21">
        <v>300</v>
      </c>
      <c r="AN32" s="22">
        <f t="shared" si="21"/>
        <v>369</v>
      </c>
      <c r="AO32" s="21">
        <f t="shared" si="22"/>
        <v>0.31666666666666665</v>
      </c>
      <c r="AP32" s="54">
        <v>300</v>
      </c>
      <c r="AQ32" s="61">
        <f t="shared" si="23"/>
        <v>369</v>
      </c>
      <c r="AR32" s="54">
        <f t="shared" si="24"/>
        <v>0.31666666666666665</v>
      </c>
    </row>
    <row r="33" spans="2:44" x14ac:dyDescent="0.25">
      <c r="B33" s="3">
        <v>28</v>
      </c>
      <c r="C33" s="251"/>
      <c r="D33" s="251"/>
      <c r="E33" s="4" t="s">
        <v>36</v>
      </c>
      <c r="F33" s="5">
        <v>2</v>
      </c>
      <c r="G33" s="1" t="s">
        <v>7</v>
      </c>
      <c r="H33" s="21">
        <f t="shared" si="1"/>
        <v>675.27</v>
      </c>
      <c r="I33" s="21">
        <v>1500</v>
      </c>
      <c r="J33" s="22">
        <f t="shared" si="2"/>
        <v>1845</v>
      </c>
      <c r="K33" s="21">
        <f t="shared" si="3"/>
        <v>0.73199999999999998</v>
      </c>
      <c r="L33" s="21">
        <v>1100</v>
      </c>
      <c r="M33" s="21">
        <f t="shared" si="25"/>
        <v>1353</v>
      </c>
      <c r="N33" s="21">
        <f t="shared" si="4"/>
        <v>0.99818181818181817</v>
      </c>
      <c r="O33" s="21">
        <v>550</v>
      </c>
      <c r="P33" s="21">
        <f t="shared" si="5"/>
        <v>676.5</v>
      </c>
      <c r="Q33" s="21">
        <f t="shared" si="6"/>
        <v>1.9963636363636363</v>
      </c>
      <c r="R33" s="21">
        <v>1400</v>
      </c>
      <c r="S33" s="21">
        <f t="shared" si="7"/>
        <v>1722</v>
      </c>
      <c r="T33" s="21">
        <f t="shared" si="8"/>
        <v>0.78428571428571425</v>
      </c>
      <c r="U33" s="54">
        <v>549</v>
      </c>
      <c r="V33" s="27">
        <f t="shared" si="9"/>
        <v>675.27</v>
      </c>
      <c r="W33" s="54">
        <f t="shared" si="10"/>
        <v>2</v>
      </c>
      <c r="X33" s="51">
        <v>549</v>
      </c>
      <c r="Y33" s="45">
        <f t="shared" si="11"/>
        <v>675.27</v>
      </c>
      <c r="Z33" s="45">
        <f t="shared" si="12"/>
        <v>0</v>
      </c>
      <c r="AA33" s="21">
        <v>1500</v>
      </c>
      <c r="AB33" s="21">
        <f t="shared" si="13"/>
        <v>1845</v>
      </c>
      <c r="AC33" s="21">
        <f t="shared" si="14"/>
        <v>0.73199999999999998</v>
      </c>
      <c r="AD33" s="21">
        <v>1000</v>
      </c>
      <c r="AE33" s="22">
        <f t="shared" si="15"/>
        <v>1230</v>
      </c>
      <c r="AF33" s="21">
        <f t="shared" si="16"/>
        <v>1.0979999999999999</v>
      </c>
      <c r="AG33" s="21">
        <v>1200</v>
      </c>
      <c r="AH33" s="22">
        <f t="shared" si="17"/>
        <v>1476</v>
      </c>
      <c r="AI33" s="21">
        <f t="shared" si="18"/>
        <v>0.91499999999999992</v>
      </c>
      <c r="AJ33" s="21">
        <v>600</v>
      </c>
      <c r="AK33" s="21">
        <f t="shared" si="26"/>
        <v>738</v>
      </c>
      <c r="AL33" s="21">
        <f t="shared" si="20"/>
        <v>1.8299999999999998</v>
      </c>
      <c r="AM33" s="21">
        <v>1800</v>
      </c>
      <c r="AN33" s="22">
        <f t="shared" si="21"/>
        <v>2214</v>
      </c>
      <c r="AO33" s="21">
        <f t="shared" si="22"/>
        <v>0.61</v>
      </c>
      <c r="AP33" s="54">
        <v>600</v>
      </c>
      <c r="AQ33" s="61">
        <f t="shared" si="23"/>
        <v>738</v>
      </c>
      <c r="AR33" s="54">
        <f t="shared" si="24"/>
        <v>1.8299999999999998</v>
      </c>
    </row>
    <row r="34" spans="2:44" ht="19.5" customHeight="1" x14ac:dyDescent="0.25">
      <c r="B34" s="3">
        <v>29</v>
      </c>
      <c r="C34" s="249" t="s">
        <v>31</v>
      </c>
      <c r="D34" s="252" t="s">
        <v>37</v>
      </c>
      <c r="E34" s="4" t="s">
        <v>33</v>
      </c>
      <c r="F34" s="5">
        <v>0.5</v>
      </c>
      <c r="G34" s="1" t="s">
        <v>38</v>
      </c>
      <c r="H34" s="21">
        <f t="shared" si="1"/>
        <v>79.95</v>
      </c>
      <c r="I34" s="21">
        <v>100</v>
      </c>
      <c r="J34" s="22">
        <f t="shared" si="2"/>
        <v>123</v>
      </c>
      <c r="K34" s="21">
        <f t="shared" si="3"/>
        <v>0.32500000000000001</v>
      </c>
      <c r="L34" s="21">
        <v>90</v>
      </c>
      <c r="M34" s="21">
        <f t="shared" si="25"/>
        <v>110.7</v>
      </c>
      <c r="N34" s="21">
        <f t="shared" si="4"/>
        <v>0.3611111111111111</v>
      </c>
      <c r="O34" s="21">
        <v>65</v>
      </c>
      <c r="P34" s="21">
        <f t="shared" si="5"/>
        <v>79.95</v>
      </c>
      <c r="Q34" s="21">
        <f t="shared" si="6"/>
        <v>0.5</v>
      </c>
      <c r="R34" s="21">
        <v>95</v>
      </c>
      <c r="S34" s="21">
        <f t="shared" si="7"/>
        <v>116.85</v>
      </c>
      <c r="T34" s="21">
        <f t="shared" si="8"/>
        <v>0.34210526315789475</v>
      </c>
      <c r="U34" s="54">
        <v>70</v>
      </c>
      <c r="V34" s="27">
        <f t="shared" si="9"/>
        <v>86.1</v>
      </c>
      <c r="W34" s="54">
        <f t="shared" si="10"/>
        <v>0.46428571428571436</v>
      </c>
      <c r="X34" s="51">
        <v>60</v>
      </c>
      <c r="Y34" s="45">
        <f t="shared" si="11"/>
        <v>73.8</v>
      </c>
      <c r="Z34" s="45">
        <f t="shared" si="12"/>
        <v>6.1500000000000057</v>
      </c>
      <c r="AA34" s="21">
        <v>90</v>
      </c>
      <c r="AB34" s="21">
        <f t="shared" si="13"/>
        <v>110.7</v>
      </c>
      <c r="AC34" s="21">
        <f t="shared" si="14"/>
        <v>0.3611111111111111</v>
      </c>
      <c r="AD34" s="21">
        <v>150</v>
      </c>
      <c r="AE34" s="22">
        <f t="shared" si="15"/>
        <v>184.5</v>
      </c>
      <c r="AF34" s="21">
        <f t="shared" si="16"/>
        <v>0.21666666666666667</v>
      </c>
      <c r="AG34" s="21">
        <v>90</v>
      </c>
      <c r="AH34" s="22">
        <f t="shared" si="17"/>
        <v>110.7</v>
      </c>
      <c r="AI34" s="21">
        <f t="shared" si="18"/>
        <v>0.3611111111111111</v>
      </c>
      <c r="AJ34" s="21">
        <v>80</v>
      </c>
      <c r="AK34" s="21">
        <f t="shared" si="26"/>
        <v>98.4</v>
      </c>
      <c r="AL34" s="21">
        <f t="shared" si="20"/>
        <v>0.40625</v>
      </c>
      <c r="AM34" s="21">
        <v>90</v>
      </c>
      <c r="AN34" s="22">
        <f t="shared" si="21"/>
        <v>110.7</v>
      </c>
      <c r="AO34" s="21">
        <f t="shared" si="22"/>
        <v>0.3611111111111111</v>
      </c>
      <c r="AP34" s="54">
        <v>90</v>
      </c>
      <c r="AQ34" s="61">
        <f t="shared" si="23"/>
        <v>110.7</v>
      </c>
      <c r="AR34" s="54">
        <f t="shared" si="24"/>
        <v>0.3611111111111111</v>
      </c>
    </row>
    <row r="35" spans="2:44" x14ac:dyDescent="0.25">
      <c r="B35" s="3">
        <v>30</v>
      </c>
      <c r="C35" s="250"/>
      <c r="D35" s="253"/>
      <c r="E35" s="4" t="s">
        <v>34</v>
      </c>
      <c r="F35" s="5">
        <v>0.5</v>
      </c>
      <c r="G35" s="1" t="s">
        <v>38</v>
      </c>
      <c r="H35" s="21">
        <f t="shared" si="1"/>
        <v>110.7</v>
      </c>
      <c r="I35" s="21">
        <v>100</v>
      </c>
      <c r="J35" s="22">
        <f t="shared" si="2"/>
        <v>123</v>
      </c>
      <c r="K35" s="21">
        <f t="shared" si="3"/>
        <v>0.45</v>
      </c>
      <c r="L35" s="21">
        <v>110</v>
      </c>
      <c r="M35" s="21">
        <f t="shared" si="25"/>
        <v>135.30000000000001</v>
      </c>
      <c r="N35" s="21">
        <f t="shared" si="4"/>
        <v>0.40909090909090906</v>
      </c>
      <c r="O35" s="21">
        <v>155</v>
      </c>
      <c r="P35" s="21">
        <f t="shared" si="5"/>
        <v>190.65</v>
      </c>
      <c r="Q35" s="21">
        <f t="shared" si="6"/>
        <v>0.29032258064516131</v>
      </c>
      <c r="R35" s="21">
        <v>130</v>
      </c>
      <c r="S35" s="21">
        <f t="shared" si="7"/>
        <v>159.9</v>
      </c>
      <c r="T35" s="21">
        <f t="shared" si="8"/>
        <v>0.34615384615384615</v>
      </c>
      <c r="U35" s="54">
        <v>160</v>
      </c>
      <c r="V35" s="27">
        <f t="shared" si="9"/>
        <v>196.8</v>
      </c>
      <c r="W35" s="54">
        <f t="shared" si="10"/>
        <v>0.28125</v>
      </c>
      <c r="X35" s="51">
        <v>120</v>
      </c>
      <c r="Y35" s="45">
        <f t="shared" si="11"/>
        <v>147.6</v>
      </c>
      <c r="Z35" s="45">
        <f t="shared" si="12"/>
        <v>-36.899999999999991</v>
      </c>
      <c r="AA35" s="21">
        <v>140</v>
      </c>
      <c r="AB35" s="21">
        <f t="shared" si="13"/>
        <v>172.2</v>
      </c>
      <c r="AC35" s="21">
        <f t="shared" si="14"/>
        <v>0.32142857142857145</v>
      </c>
      <c r="AD35" s="21">
        <v>150</v>
      </c>
      <c r="AE35" s="22">
        <f t="shared" si="15"/>
        <v>184.5</v>
      </c>
      <c r="AF35" s="21">
        <f t="shared" si="16"/>
        <v>0.3</v>
      </c>
      <c r="AG35" s="21">
        <v>120</v>
      </c>
      <c r="AH35" s="22">
        <f t="shared" si="17"/>
        <v>147.6</v>
      </c>
      <c r="AI35" s="21">
        <f t="shared" si="18"/>
        <v>0.375</v>
      </c>
      <c r="AJ35" s="21">
        <v>90</v>
      </c>
      <c r="AK35" s="21">
        <f t="shared" si="26"/>
        <v>110.7</v>
      </c>
      <c r="AL35" s="21">
        <f t="shared" si="20"/>
        <v>0.5</v>
      </c>
      <c r="AM35" s="21">
        <v>130</v>
      </c>
      <c r="AN35" s="22">
        <f t="shared" si="21"/>
        <v>159.9</v>
      </c>
      <c r="AO35" s="21">
        <f t="shared" si="22"/>
        <v>0.34615384615384615</v>
      </c>
      <c r="AP35" s="54">
        <v>95</v>
      </c>
      <c r="AQ35" s="61">
        <f t="shared" si="23"/>
        <v>116.85</v>
      </c>
      <c r="AR35" s="54">
        <f t="shared" si="24"/>
        <v>0.47368421052631582</v>
      </c>
    </row>
    <row r="36" spans="2:44" x14ac:dyDescent="0.25">
      <c r="B36" s="3">
        <v>31</v>
      </c>
      <c r="C36" s="250"/>
      <c r="D36" s="253"/>
      <c r="E36" s="4" t="s">
        <v>35</v>
      </c>
      <c r="F36" s="5">
        <v>0.3</v>
      </c>
      <c r="G36" s="1" t="s">
        <v>38</v>
      </c>
      <c r="H36" s="21">
        <f t="shared" si="1"/>
        <v>61.5</v>
      </c>
      <c r="I36" s="21">
        <v>50</v>
      </c>
      <c r="J36" s="22">
        <f t="shared" si="2"/>
        <v>61.5</v>
      </c>
      <c r="K36" s="21">
        <f t="shared" si="3"/>
        <v>0.3</v>
      </c>
      <c r="L36" s="21">
        <v>90</v>
      </c>
      <c r="M36" s="21">
        <f t="shared" si="25"/>
        <v>110.7</v>
      </c>
      <c r="N36" s="21">
        <f t="shared" si="4"/>
        <v>0.16666666666666666</v>
      </c>
      <c r="O36" s="21">
        <v>125</v>
      </c>
      <c r="P36" s="21">
        <f t="shared" si="5"/>
        <v>153.75</v>
      </c>
      <c r="Q36" s="21">
        <f t="shared" si="6"/>
        <v>0.12</v>
      </c>
      <c r="R36" s="21">
        <v>70</v>
      </c>
      <c r="S36" s="21">
        <f t="shared" si="7"/>
        <v>86.1</v>
      </c>
      <c r="T36" s="21">
        <f t="shared" si="8"/>
        <v>0.21428571428571427</v>
      </c>
      <c r="U36" s="54">
        <v>130</v>
      </c>
      <c r="V36" s="27">
        <f t="shared" si="9"/>
        <v>159.9</v>
      </c>
      <c r="W36" s="54">
        <f t="shared" si="10"/>
        <v>0.11538461538461536</v>
      </c>
      <c r="X36" s="51">
        <v>60</v>
      </c>
      <c r="Y36" s="45">
        <f t="shared" si="11"/>
        <v>73.8</v>
      </c>
      <c r="Z36" s="45">
        <f t="shared" si="12"/>
        <v>-12.299999999999997</v>
      </c>
      <c r="AA36" s="21">
        <v>80</v>
      </c>
      <c r="AB36" s="21">
        <f t="shared" si="13"/>
        <v>98.4</v>
      </c>
      <c r="AC36" s="21">
        <f t="shared" si="14"/>
        <v>0.1875</v>
      </c>
      <c r="AD36" s="21">
        <v>250</v>
      </c>
      <c r="AE36" s="22">
        <f t="shared" si="15"/>
        <v>307.5</v>
      </c>
      <c r="AF36" s="21">
        <f t="shared" si="16"/>
        <v>0.06</v>
      </c>
      <c r="AG36" s="21">
        <v>70</v>
      </c>
      <c r="AH36" s="22">
        <f t="shared" si="17"/>
        <v>86.1</v>
      </c>
      <c r="AI36" s="21">
        <f t="shared" si="18"/>
        <v>0.21428571428571427</v>
      </c>
      <c r="AJ36" s="21">
        <v>90</v>
      </c>
      <c r="AK36" s="21">
        <f t="shared" si="26"/>
        <v>110.7</v>
      </c>
      <c r="AL36" s="21">
        <f t="shared" si="20"/>
        <v>0.16666666666666666</v>
      </c>
      <c r="AM36" s="21">
        <v>75</v>
      </c>
      <c r="AN36" s="22">
        <f t="shared" si="21"/>
        <v>92.25</v>
      </c>
      <c r="AO36" s="21">
        <f t="shared" si="22"/>
        <v>0.19999999999999998</v>
      </c>
      <c r="AP36" s="54">
        <v>70</v>
      </c>
      <c r="AQ36" s="61">
        <f t="shared" si="23"/>
        <v>86.1</v>
      </c>
      <c r="AR36" s="54">
        <f t="shared" si="24"/>
        <v>0.21428571428571427</v>
      </c>
    </row>
    <row r="37" spans="2:44" x14ac:dyDescent="0.25">
      <c r="B37" s="3">
        <v>32</v>
      </c>
      <c r="C37" s="251"/>
      <c r="D37" s="254"/>
      <c r="E37" s="4" t="s">
        <v>36</v>
      </c>
      <c r="F37" s="5">
        <v>1</v>
      </c>
      <c r="G37" s="1" t="s">
        <v>38</v>
      </c>
      <c r="H37" s="21">
        <f t="shared" si="1"/>
        <v>184.5</v>
      </c>
      <c r="I37" s="21">
        <v>220</v>
      </c>
      <c r="J37" s="22">
        <f t="shared" si="2"/>
        <v>270.60000000000002</v>
      </c>
      <c r="K37" s="21">
        <f t="shared" si="3"/>
        <v>0.68181818181818177</v>
      </c>
      <c r="L37" s="21">
        <v>250</v>
      </c>
      <c r="M37" s="21">
        <f t="shared" si="25"/>
        <v>307.5</v>
      </c>
      <c r="N37" s="21">
        <f t="shared" si="4"/>
        <v>0.6</v>
      </c>
      <c r="O37" s="21">
        <v>400</v>
      </c>
      <c r="P37" s="21">
        <f t="shared" si="5"/>
        <v>492</v>
      </c>
      <c r="Q37" s="21">
        <f t="shared" si="6"/>
        <v>0.375</v>
      </c>
      <c r="R37" s="21">
        <v>270</v>
      </c>
      <c r="S37" s="21">
        <f t="shared" si="7"/>
        <v>332.1</v>
      </c>
      <c r="T37" s="21">
        <f t="shared" si="8"/>
        <v>0.55555555555555547</v>
      </c>
      <c r="U37" s="54">
        <v>400</v>
      </c>
      <c r="V37" s="27">
        <f t="shared" si="9"/>
        <v>492</v>
      </c>
      <c r="W37" s="54">
        <f t="shared" si="10"/>
        <v>0.375</v>
      </c>
      <c r="X37" s="51">
        <v>290</v>
      </c>
      <c r="Y37" s="45">
        <f t="shared" si="11"/>
        <v>356.7</v>
      </c>
      <c r="Z37" s="28">
        <f t="shared" si="12"/>
        <v>-172.2</v>
      </c>
      <c r="AA37" s="21">
        <v>270</v>
      </c>
      <c r="AB37" s="21">
        <f t="shared" si="13"/>
        <v>332.1</v>
      </c>
      <c r="AC37" s="21">
        <f t="shared" si="14"/>
        <v>0.55555555555555547</v>
      </c>
      <c r="AD37" s="21">
        <v>250</v>
      </c>
      <c r="AE37" s="22">
        <f t="shared" si="15"/>
        <v>307.5</v>
      </c>
      <c r="AF37" s="21">
        <f t="shared" si="16"/>
        <v>0.6</v>
      </c>
      <c r="AG37" s="21">
        <v>200</v>
      </c>
      <c r="AH37" s="22">
        <f t="shared" si="17"/>
        <v>246</v>
      </c>
      <c r="AI37" s="21">
        <f t="shared" si="18"/>
        <v>0.75</v>
      </c>
      <c r="AJ37" s="21">
        <v>150</v>
      </c>
      <c r="AK37" s="21">
        <f t="shared" si="26"/>
        <v>184.5</v>
      </c>
      <c r="AL37" s="21">
        <f t="shared" si="20"/>
        <v>1</v>
      </c>
      <c r="AM37" s="21">
        <v>300</v>
      </c>
      <c r="AN37" s="22">
        <f t="shared" si="21"/>
        <v>369</v>
      </c>
      <c r="AO37" s="21">
        <f t="shared" si="22"/>
        <v>0.5</v>
      </c>
      <c r="AP37" s="54">
        <v>150</v>
      </c>
      <c r="AQ37" s="61">
        <f t="shared" si="23"/>
        <v>184.5</v>
      </c>
      <c r="AR37" s="54">
        <f t="shared" si="24"/>
        <v>1</v>
      </c>
    </row>
    <row r="38" spans="2:44" ht="20.25" customHeight="1" x14ac:dyDescent="0.25">
      <c r="B38" s="3">
        <v>33</v>
      </c>
      <c r="C38" s="252" t="s">
        <v>39</v>
      </c>
      <c r="D38" s="249" t="s">
        <v>40</v>
      </c>
      <c r="E38" s="4" t="s">
        <v>41</v>
      </c>
      <c r="F38" s="5">
        <v>2</v>
      </c>
      <c r="G38" s="1" t="s">
        <v>7</v>
      </c>
      <c r="H38" s="21">
        <f t="shared" si="1"/>
        <v>492</v>
      </c>
      <c r="I38" s="21">
        <v>700</v>
      </c>
      <c r="J38" s="22">
        <f t="shared" si="2"/>
        <v>861</v>
      </c>
      <c r="K38" s="21">
        <f t="shared" si="3"/>
        <v>1.1428571428571428</v>
      </c>
      <c r="L38" s="21">
        <v>900</v>
      </c>
      <c r="M38" s="21">
        <f t="shared" si="25"/>
        <v>1107</v>
      </c>
      <c r="N38" s="21">
        <f t="shared" si="4"/>
        <v>0.88888888888888884</v>
      </c>
      <c r="O38" s="21">
        <v>420</v>
      </c>
      <c r="P38" s="21">
        <f t="shared" si="5"/>
        <v>516.6</v>
      </c>
      <c r="Q38" s="21">
        <f t="shared" si="6"/>
        <v>1.9047619047619047</v>
      </c>
      <c r="R38" s="21">
        <v>900</v>
      </c>
      <c r="S38" s="21">
        <f t="shared" si="7"/>
        <v>1107</v>
      </c>
      <c r="T38" s="21">
        <f t="shared" si="8"/>
        <v>0.88888888888888884</v>
      </c>
      <c r="U38" s="54">
        <v>400</v>
      </c>
      <c r="V38" s="27">
        <f t="shared" si="9"/>
        <v>492</v>
      </c>
      <c r="W38" s="54">
        <f t="shared" si="10"/>
        <v>2</v>
      </c>
      <c r="X38" s="51">
        <v>400</v>
      </c>
      <c r="Y38" s="45">
        <f t="shared" si="11"/>
        <v>492</v>
      </c>
      <c r="Z38" s="45">
        <f t="shared" si="12"/>
        <v>0</v>
      </c>
      <c r="AA38" s="21">
        <v>1200</v>
      </c>
      <c r="AB38" s="21">
        <f t="shared" si="13"/>
        <v>1476</v>
      </c>
      <c r="AC38" s="21">
        <f t="shared" si="14"/>
        <v>0.66666666666666663</v>
      </c>
      <c r="AD38" s="21">
        <v>1000</v>
      </c>
      <c r="AE38" s="22">
        <f t="shared" si="15"/>
        <v>1230</v>
      </c>
      <c r="AF38" s="21">
        <f t="shared" si="16"/>
        <v>0.8</v>
      </c>
      <c r="AG38" s="21">
        <v>1200</v>
      </c>
      <c r="AH38" s="22">
        <f t="shared" si="17"/>
        <v>1476</v>
      </c>
      <c r="AI38" s="21">
        <f t="shared" si="18"/>
        <v>0.66666666666666663</v>
      </c>
      <c r="AJ38" s="21">
        <v>420</v>
      </c>
      <c r="AK38" s="21">
        <f t="shared" si="26"/>
        <v>516.6</v>
      </c>
      <c r="AL38" s="21">
        <f t="shared" si="20"/>
        <v>1.9047619047619047</v>
      </c>
      <c r="AM38" s="21">
        <v>700</v>
      </c>
      <c r="AN38" s="22">
        <f t="shared" si="21"/>
        <v>861</v>
      </c>
      <c r="AO38" s="21">
        <f t="shared" si="22"/>
        <v>1.1428571428571428</v>
      </c>
      <c r="AP38" s="54">
        <v>450</v>
      </c>
      <c r="AQ38" s="61">
        <f t="shared" si="23"/>
        <v>553.5</v>
      </c>
      <c r="AR38" s="54">
        <f t="shared" si="24"/>
        <v>1.7777777777777777</v>
      </c>
    </row>
    <row r="39" spans="2:44" x14ac:dyDescent="0.25">
      <c r="B39" s="3">
        <v>34</v>
      </c>
      <c r="C39" s="253"/>
      <c r="D39" s="250"/>
      <c r="E39" s="4" t="s">
        <v>42</v>
      </c>
      <c r="F39" s="5">
        <v>2</v>
      </c>
      <c r="G39" s="1" t="s">
        <v>7</v>
      </c>
      <c r="H39" s="21">
        <f t="shared" si="1"/>
        <v>578.1</v>
      </c>
      <c r="I39" s="21">
        <v>750</v>
      </c>
      <c r="J39" s="22">
        <f t="shared" si="2"/>
        <v>922.5</v>
      </c>
      <c r="K39" s="21">
        <f t="shared" si="3"/>
        <v>1.2533333333333334</v>
      </c>
      <c r="L39" s="21">
        <v>1100</v>
      </c>
      <c r="M39" s="21">
        <f t="shared" si="25"/>
        <v>1353</v>
      </c>
      <c r="N39" s="21">
        <f t="shared" si="4"/>
        <v>0.85454545454545461</v>
      </c>
      <c r="O39" s="21">
        <v>490</v>
      </c>
      <c r="P39" s="21">
        <f t="shared" si="5"/>
        <v>602.70000000000005</v>
      </c>
      <c r="Q39" s="21">
        <f t="shared" si="6"/>
        <v>1.9183673469387754</v>
      </c>
      <c r="R39" s="21">
        <v>980</v>
      </c>
      <c r="S39" s="21">
        <f t="shared" si="7"/>
        <v>1205.4000000000001</v>
      </c>
      <c r="T39" s="21">
        <f t="shared" si="8"/>
        <v>0.95918367346938771</v>
      </c>
      <c r="U39" s="54">
        <v>500</v>
      </c>
      <c r="V39" s="27">
        <f t="shared" si="9"/>
        <v>615</v>
      </c>
      <c r="W39" s="54">
        <f t="shared" si="10"/>
        <v>1.8800000000000001</v>
      </c>
      <c r="X39" s="51">
        <v>500</v>
      </c>
      <c r="Y39" s="45">
        <f t="shared" si="11"/>
        <v>615</v>
      </c>
      <c r="Z39" s="45">
        <f t="shared" si="12"/>
        <v>-36.899999999999977</v>
      </c>
      <c r="AA39" s="21">
        <v>1400</v>
      </c>
      <c r="AB39" s="21">
        <f t="shared" si="13"/>
        <v>1722</v>
      </c>
      <c r="AC39" s="21">
        <f t="shared" si="14"/>
        <v>0.67142857142857149</v>
      </c>
      <c r="AD39" s="21">
        <v>1250</v>
      </c>
      <c r="AE39" s="22">
        <f t="shared" si="15"/>
        <v>1537.5</v>
      </c>
      <c r="AF39" s="21">
        <f t="shared" si="16"/>
        <v>0.752</v>
      </c>
      <c r="AG39" s="21">
        <v>1250</v>
      </c>
      <c r="AH39" s="22">
        <f t="shared" si="17"/>
        <v>1537.5</v>
      </c>
      <c r="AI39" s="21">
        <f t="shared" si="18"/>
        <v>0.752</v>
      </c>
      <c r="AJ39" s="21">
        <v>470</v>
      </c>
      <c r="AK39" s="21">
        <f t="shared" si="26"/>
        <v>578.1</v>
      </c>
      <c r="AL39" s="21">
        <f t="shared" si="20"/>
        <v>2</v>
      </c>
      <c r="AM39" s="21">
        <v>1000</v>
      </c>
      <c r="AN39" s="22">
        <f t="shared" si="21"/>
        <v>1230</v>
      </c>
      <c r="AO39" s="21">
        <f t="shared" si="22"/>
        <v>0.94000000000000006</v>
      </c>
      <c r="AP39" s="54">
        <v>530</v>
      </c>
      <c r="AQ39" s="61">
        <f t="shared" si="23"/>
        <v>651.9</v>
      </c>
      <c r="AR39" s="54">
        <f t="shared" si="24"/>
        <v>1.7735849056603774</v>
      </c>
    </row>
    <row r="40" spans="2:44" x14ac:dyDescent="0.25">
      <c r="B40" s="3">
        <v>35</v>
      </c>
      <c r="C40" s="253"/>
      <c r="D40" s="250"/>
      <c r="E40" s="4" t="s">
        <v>43</v>
      </c>
      <c r="F40" s="5">
        <v>1.5</v>
      </c>
      <c r="G40" s="1" t="s">
        <v>7</v>
      </c>
      <c r="H40" s="21">
        <f t="shared" si="1"/>
        <v>861</v>
      </c>
      <c r="I40" s="21">
        <v>900</v>
      </c>
      <c r="J40" s="22">
        <f t="shared" si="2"/>
        <v>1107</v>
      </c>
      <c r="K40" s="21">
        <f t="shared" si="3"/>
        <v>1.1666666666666667</v>
      </c>
      <c r="L40" s="21">
        <v>1300</v>
      </c>
      <c r="M40" s="21">
        <f t="shared" si="25"/>
        <v>1599</v>
      </c>
      <c r="N40" s="21">
        <f t="shared" si="4"/>
        <v>0.80769230769230771</v>
      </c>
      <c r="O40" s="21">
        <v>700</v>
      </c>
      <c r="P40" s="21">
        <f t="shared" si="5"/>
        <v>861</v>
      </c>
      <c r="Q40" s="21">
        <f t="shared" si="6"/>
        <v>1.5</v>
      </c>
      <c r="R40" s="21">
        <v>1000</v>
      </c>
      <c r="S40" s="21">
        <f t="shared" si="7"/>
        <v>1230</v>
      </c>
      <c r="T40" s="21">
        <f t="shared" si="8"/>
        <v>1.0499999999999998</v>
      </c>
      <c r="U40" s="54">
        <v>700</v>
      </c>
      <c r="V40" s="27">
        <f t="shared" si="9"/>
        <v>861</v>
      </c>
      <c r="W40" s="54">
        <f t="shared" si="10"/>
        <v>1.5</v>
      </c>
      <c r="X40" s="51">
        <v>700</v>
      </c>
      <c r="Y40" s="45">
        <f t="shared" si="11"/>
        <v>861</v>
      </c>
      <c r="Z40" s="45">
        <f t="shared" si="12"/>
        <v>0</v>
      </c>
      <c r="AA40" s="21">
        <v>1700</v>
      </c>
      <c r="AB40" s="21">
        <f t="shared" si="13"/>
        <v>2091</v>
      </c>
      <c r="AC40" s="21">
        <f t="shared" si="14"/>
        <v>0.61764705882352944</v>
      </c>
      <c r="AD40" s="21">
        <v>1250</v>
      </c>
      <c r="AE40" s="22">
        <f t="shared" si="15"/>
        <v>1537.5</v>
      </c>
      <c r="AF40" s="21">
        <f t="shared" si="16"/>
        <v>0.84000000000000008</v>
      </c>
      <c r="AG40" s="21">
        <v>1350</v>
      </c>
      <c r="AH40" s="22">
        <f t="shared" si="17"/>
        <v>1660.5</v>
      </c>
      <c r="AI40" s="21">
        <f t="shared" si="18"/>
        <v>0.77777777777777768</v>
      </c>
      <c r="AJ40" s="21">
        <v>750</v>
      </c>
      <c r="AK40" s="21">
        <f t="shared" si="26"/>
        <v>922.5</v>
      </c>
      <c r="AL40" s="21">
        <f t="shared" si="20"/>
        <v>1.4</v>
      </c>
      <c r="AM40" s="21">
        <v>1400</v>
      </c>
      <c r="AN40" s="22">
        <f t="shared" si="21"/>
        <v>1722</v>
      </c>
      <c r="AO40" s="21">
        <f t="shared" si="22"/>
        <v>0.75</v>
      </c>
      <c r="AP40" s="54">
        <v>700</v>
      </c>
      <c r="AQ40" s="61">
        <f t="shared" si="23"/>
        <v>861</v>
      </c>
      <c r="AR40" s="54">
        <f t="shared" si="24"/>
        <v>1.5</v>
      </c>
    </row>
    <row r="41" spans="2:44" x14ac:dyDescent="0.25">
      <c r="B41" s="3">
        <v>36</v>
      </c>
      <c r="C41" s="253"/>
      <c r="D41" s="250"/>
      <c r="E41" s="4" t="s">
        <v>44</v>
      </c>
      <c r="F41" s="5">
        <v>1.5</v>
      </c>
      <c r="G41" s="1" t="s">
        <v>7</v>
      </c>
      <c r="H41" s="21">
        <f t="shared" si="1"/>
        <v>147.6</v>
      </c>
      <c r="I41" s="21">
        <v>120</v>
      </c>
      <c r="J41" s="22">
        <f t="shared" si="2"/>
        <v>147.6</v>
      </c>
      <c r="K41" s="21">
        <f t="shared" si="3"/>
        <v>1.5</v>
      </c>
      <c r="L41" s="21">
        <v>1500</v>
      </c>
      <c r="M41" s="21">
        <f t="shared" si="25"/>
        <v>1845</v>
      </c>
      <c r="N41" s="21">
        <f t="shared" si="4"/>
        <v>0.12</v>
      </c>
      <c r="O41" s="21">
        <v>990</v>
      </c>
      <c r="P41" s="21">
        <f t="shared" si="5"/>
        <v>1217.7</v>
      </c>
      <c r="Q41" s="21">
        <f t="shared" si="6"/>
        <v>0.1818181818181818</v>
      </c>
      <c r="R41" s="21">
        <v>1200</v>
      </c>
      <c r="S41" s="21">
        <f t="shared" si="7"/>
        <v>1476</v>
      </c>
      <c r="T41" s="21">
        <f t="shared" si="8"/>
        <v>0.15</v>
      </c>
      <c r="U41" s="54">
        <v>1000</v>
      </c>
      <c r="V41" s="27">
        <f t="shared" si="9"/>
        <v>1230</v>
      </c>
      <c r="W41" s="54">
        <f t="shared" si="10"/>
        <v>0.18</v>
      </c>
      <c r="X41" s="51">
        <v>1000</v>
      </c>
      <c r="Y41" s="45">
        <f t="shared" si="11"/>
        <v>1230</v>
      </c>
      <c r="Z41" s="28">
        <f t="shared" si="12"/>
        <v>-1082.4000000000001</v>
      </c>
      <c r="AA41" s="21">
        <v>1900</v>
      </c>
      <c r="AB41" s="21">
        <f t="shared" si="13"/>
        <v>2337</v>
      </c>
      <c r="AC41" s="21">
        <f t="shared" si="14"/>
        <v>9.4736842105263161E-2</v>
      </c>
      <c r="AD41" s="21">
        <v>1500</v>
      </c>
      <c r="AE41" s="22">
        <f t="shared" si="15"/>
        <v>1845</v>
      </c>
      <c r="AF41" s="21">
        <f t="shared" si="16"/>
        <v>0.12</v>
      </c>
      <c r="AG41" s="21">
        <v>1500</v>
      </c>
      <c r="AH41" s="22">
        <f t="shared" si="17"/>
        <v>1845</v>
      </c>
      <c r="AI41" s="21">
        <f t="shared" si="18"/>
        <v>0.12</v>
      </c>
      <c r="AJ41" s="21">
        <v>1200</v>
      </c>
      <c r="AK41" s="21">
        <f t="shared" si="26"/>
        <v>1476</v>
      </c>
      <c r="AL41" s="21">
        <f t="shared" si="20"/>
        <v>0.15</v>
      </c>
      <c r="AM41" s="21">
        <v>1900</v>
      </c>
      <c r="AN41" s="22">
        <f t="shared" si="21"/>
        <v>2337</v>
      </c>
      <c r="AO41" s="21">
        <f t="shared" si="22"/>
        <v>9.4736842105263161E-2</v>
      </c>
      <c r="AP41" s="54">
        <v>900</v>
      </c>
      <c r="AQ41" s="61">
        <f t="shared" si="23"/>
        <v>1107</v>
      </c>
      <c r="AR41" s="54">
        <f t="shared" si="24"/>
        <v>0.2</v>
      </c>
    </row>
    <row r="42" spans="2:44" x14ac:dyDescent="0.25">
      <c r="B42" s="3">
        <v>37</v>
      </c>
      <c r="C42" s="254"/>
      <c r="D42" s="251"/>
      <c r="E42" s="4" t="s">
        <v>45</v>
      </c>
      <c r="F42" s="5">
        <v>1.5</v>
      </c>
      <c r="G42" s="1" t="s">
        <v>7</v>
      </c>
      <c r="H42" s="21">
        <f t="shared" si="1"/>
        <v>1353</v>
      </c>
      <c r="I42" s="21">
        <v>1600</v>
      </c>
      <c r="J42" s="22">
        <f t="shared" si="2"/>
        <v>1968</v>
      </c>
      <c r="K42" s="21">
        <f t="shared" si="3"/>
        <v>1.03125</v>
      </c>
      <c r="L42" s="21">
        <v>1700</v>
      </c>
      <c r="M42" s="21">
        <f t="shared" si="25"/>
        <v>2091</v>
      </c>
      <c r="N42" s="21">
        <f t="shared" si="4"/>
        <v>0.97058823529411775</v>
      </c>
      <c r="O42" s="21">
        <v>1510</v>
      </c>
      <c r="P42" s="21">
        <f t="shared" si="5"/>
        <v>1857.3</v>
      </c>
      <c r="Q42" s="21">
        <f t="shared" si="6"/>
        <v>1.0927152317880795</v>
      </c>
      <c r="R42" s="21">
        <v>2000</v>
      </c>
      <c r="S42" s="21">
        <f t="shared" si="7"/>
        <v>2460</v>
      </c>
      <c r="T42" s="21">
        <f t="shared" si="8"/>
        <v>0.82500000000000007</v>
      </c>
      <c r="U42" s="54">
        <v>1500</v>
      </c>
      <c r="V42" s="27">
        <f t="shared" si="9"/>
        <v>1845</v>
      </c>
      <c r="W42" s="54">
        <f t="shared" si="10"/>
        <v>1.0999999999999999</v>
      </c>
      <c r="X42" s="51">
        <v>1500</v>
      </c>
      <c r="Y42" s="45">
        <f t="shared" si="11"/>
        <v>1845</v>
      </c>
      <c r="Z42" s="28">
        <f t="shared" si="12"/>
        <v>-492</v>
      </c>
      <c r="AA42" s="21">
        <v>2200</v>
      </c>
      <c r="AB42" s="21">
        <f t="shared" si="13"/>
        <v>2706</v>
      </c>
      <c r="AC42" s="21">
        <f t="shared" si="14"/>
        <v>0.75</v>
      </c>
      <c r="AD42" s="21">
        <v>2200</v>
      </c>
      <c r="AE42" s="22">
        <f t="shared" si="15"/>
        <v>2706</v>
      </c>
      <c r="AF42" s="21">
        <f t="shared" si="16"/>
        <v>0.75</v>
      </c>
      <c r="AG42" s="21">
        <v>1800</v>
      </c>
      <c r="AH42" s="22">
        <f t="shared" si="17"/>
        <v>2214</v>
      </c>
      <c r="AI42" s="21">
        <f t="shared" si="18"/>
        <v>0.91666666666666674</v>
      </c>
      <c r="AJ42" s="21">
        <v>1600</v>
      </c>
      <c r="AK42" s="21">
        <f t="shared" si="26"/>
        <v>1968</v>
      </c>
      <c r="AL42" s="21">
        <f t="shared" si="20"/>
        <v>1.03125</v>
      </c>
      <c r="AM42" s="21">
        <v>2500</v>
      </c>
      <c r="AN42" s="22">
        <f t="shared" si="21"/>
        <v>3075</v>
      </c>
      <c r="AO42" s="21">
        <f t="shared" si="22"/>
        <v>0.66</v>
      </c>
      <c r="AP42" s="54">
        <v>1100</v>
      </c>
      <c r="AQ42" s="61">
        <f t="shared" si="23"/>
        <v>1353</v>
      </c>
      <c r="AR42" s="54">
        <f t="shared" si="24"/>
        <v>1.5</v>
      </c>
    </row>
    <row r="43" spans="2:44" ht="18.75" customHeight="1" x14ac:dyDescent="0.25">
      <c r="B43" s="3">
        <v>38</v>
      </c>
      <c r="C43" s="252" t="s">
        <v>39</v>
      </c>
      <c r="D43" s="252" t="s">
        <v>46</v>
      </c>
      <c r="E43" s="4" t="s">
        <v>41</v>
      </c>
      <c r="F43" s="5">
        <v>1.5</v>
      </c>
      <c r="G43" s="1" t="s">
        <v>20</v>
      </c>
      <c r="H43" s="21">
        <f t="shared" si="1"/>
        <v>84.87</v>
      </c>
      <c r="I43" s="21">
        <v>100</v>
      </c>
      <c r="J43" s="22">
        <f t="shared" si="2"/>
        <v>123</v>
      </c>
      <c r="K43" s="21">
        <f t="shared" si="3"/>
        <v>1.0350000000000001</v>
      </c>
      <c r="L43" s="21">
        <v>120</v>
      </c>
      <c r="M43" s="21">
        <f t="shared" si="25"/>
        <v>147.6</v>
      </c>
      <c r="N43" s="21">
        <f t="shared" si="4"/>
        <v>0.86250000000000004</v>
      </c>
      <c r="O43" s="21">
        <v>70</v>
      </c>
      <c r="P43" s="21">
        <f t="shared" si="5"/>
        <v>86.1</v>
      </c>
      <c r="Q43" s="21">
        <f t="shared" si="6"/>
        <v>1.4785714285714289</v>
      </c>
      <c r="R43" s="21">
        <v>160</v>
      </c>
      <c r="S43" s="21">
        <f t="shared" si="7"/>
        <v>196.8</v>
      </c>
      <c r="T43" s="21">
        <f t="shared" si="8"/>
        <v>0.64687500000000009</v>
      </c>
      <c r="U43" s="54">
        <v>69</v>
      </c>
      <c r="V43" s="27">
        <f t="shared" si="9"/>
        <v>84.87</v>
      </c>
      <c r="W43" s="54">
        <f t="shared" si="10"/>
        <v>1.5</v>
      </c>
      <c r="X43" s="51">
        <v>69</v>
      </c>
      <c r="Y43" s="45">
        <f t="shared" si="11"/>
        <v>84.87</v>
      </c>
      <c r="Z43" s="45">
        <f t="shared" si="12"/>
        <v>0</v>
      </c>
      <c r="AA43" s="21">
        <v>160</v>
      </c>
      <c r="AB43" s="21">
        <f t="shared" si="13"/>
        <v>196.8</v>
      </c>
      <c r="AC43" s="21">
        <f t="shared" si="14"/>
        <v>0.64687500000000009</v>
      </c>
      <c r="AD43" s="21">
        <v>200</v>
      </c>
      <c r="AE43" s="22">
        <f t="shared" si="15"/>
        <v>246</v>
      </c>
      <c r="AF43" s="21">
        <f t="shared" si="16"/>
        <v>0.51750000000000007</v>
      </c>
      <c r="AG43" s="21">
        <v>140</v>
      </c>
      <c r="AH43" s="22">
        <f t="shared" si="17"/>
        <v>172.2</v>
      </c>
      <c r="AI43" s="21">
        <f t="shared" si="18"/>
        <v>0.73928571428571443</v>
      </c>
      <c r="AJ43" s="21">
        <v>70</v>
      </c>
      <c r="AK43" s="21">
        <f t="shared" si="26"/>
        <v>86.1</v>
      </c>
      <c r="AL43" s="21">
        <f t="shared" si="20"/>
        <v>1.4785714285714289</v>
      </c>
      <c r="AM43" s="21">
        <v>100</v>
      </c>
      <c r="AN43" s="22">
        <f t="shared" si="21"/>
        <v>123</v>
      </c>
      <c r="AO43" s="21">
        <f t="shared" si="22"/>
        <v>1.0350000000000001</v>
      </c>
      <c r="AP43" s="54">
        <v>70</v>
      </c>
      <c r="AQ43" s="61">
        <f t="shared" si="23"/>
        <v>86.1</v>
      </c>
      <c r="AR43" s="54">
        <f t="shared" si="24"/>
        <v>1.4785714285714289</v>
      </c>
    </row>
    <row r="44" spans="2:44" x14ac:dyDescent="0.25">
      <c r="B44" s="3">
        <v>39</v>
      </c>
      <c r="C44" s="253"/>
      <c r="D44" s="253"/>
      <c r="E44" s="4" t="s">
        <v>42</v>
      </c>
      <c r="F44" s="5">
        <v>1.5</v>
      </c>
      <c r="G44" s="1" t="s">
        <v>20</v>
      </c>
      <c r="H44" s="21">
        <f t="shared" si="1"/>
        <v>98.4</v>
      </c>
      <c r="I44" s="21">
        <v>120</v>
      </c>
      <c r="J44" s="22">
        <f t="shared" si="2"/>
        <v>147.6</v>
      </c>
      <c r="K44" s="21">
        <f t="shared" si="3"/>
        <v>1</v>
      </c>
      <c r="L44" s="21">
        <v>130</v>
      </c>
      <c r="M44" s="21">
        <f t="shared" si="25"/>
        <v>159.9</v>
      </c>
      <c r="N44" s="21">
        <f t="shared" si="4"/>
        <v>0.92307692307692313</v>
      </c>
      <c r="O44" s="21">
        <v>120</v>
      </c>
      <c r="P44" s="21">
        <f t="shared" si="5"/>
        <v>147.6</v>
      </c>
      <c r="Q44" s="21">
        <f t="shared" si="6"/>
        <v>1</v>
      </c>
      <c r="R44" s="21">
        <v>160</v>
      </c>
      <c r="S44" s="21">
        <f t="shared" si="7"/>
        <v>196.8</v>
      </c>
      <c r="T44" s="21">
        <f t="shared" si="8"/>
        <v>0.75</v>
      </c>
      <c r="U44" s="54">
        <v>120</v>
      </c>
      <c r="V44" s="27">
        <f t="shared" si="9"/>
        <v>147.6</v>
      </c>
      <c r="W44" s="54">
        <f t="shared" si="10"/>
        <v>1</v>
      </c>
      <c r="X44" s="51">
        <v>120</v>
      </c>
      <c r="Y44" s="45">
        <f t="shared" si="11"/>
        <v>147.6</v>
      </c>
      <c r="Z44" s="45">
        <f t="shared" si="12"/>
        <v>-49.199999999999989</v>
      </c>
      <c r="AA44" s="21">
        <v>160</v>
      </c>
      <c r="AB44" s="21">
        <f t="shared" si="13"/>
        <v>196.8</v>
      </c>
      <c r="AC44" s="21">
        <f t="shared" si="14"/>
        <v>0.75</v>
      </c>
      <c r="AD44" s="21">
        <v>200</v>
      </c>
      <c r="AE44" s="22">
        <f t="shared" si="15"/>
        <v>246</v>
      </c>
      <c r="AF44" s="21">
        <f t="shared" si="16"/>
        <v>0.60000000000000009</v>
      </c>
      <c r="AG44" s="21">
        <v>140</v>
      </c>
      <c r="AH44" s="22">
        <f t="shared" si="17"/>
        <v>172.2</v>
      </c>
      <c r="AI44" s="21">
        <f t="shared" si="18"/>
        <v>0.85714285714285721</v>
      </c>
      <c r="AJ44" s="21">
        <v>80</v>
      </c>
      <c r="AK44" s="21">
        <f>AJ44*1.23</f>
        <v>98.4</v>
      </c>
      <c r="AL44" s="21">
        <f t="shared" si="20"/>
        <v>1.5</v>
      </c>
      <c r="AM44" s="21">
        <v>110</v>
      </c>
      <c r="AN44" s="22">
        <f t="shared" si="21"/>
        <v>135.30000000000001</v>
      </c>
      <c r="AO44" s="21">
        <f t="shared" si="22"/>
        <v>1.0909090909090908</v>
      </c>
      <c r="AP44" s="54">
        <v>100</v>
      </c>
      <c r="AQ44" s="61">
        <f t="shared" si="23"/>
        <v>123</v>
      </c>
      <c r="AR44" s="54">
        <f t="shared" si="24"/>
        <v>1.2000000000000002</v>
      </c>
    </row>
    <row r="45" spans="2:44" x14ac:dyDescent="0.25">
      <c r="B45" s="3">
        <v>40</v>
      </c>
      <c r="C45" s="253"/>
      <c r="D45" s="253"/>
      <c r="E45" s="4" t="s">
        <v>43</v>
      </c>
      <c r="F45" s="5">
        <v>1</v>
      </c>
      <c r="G45" s="1" t="s">
        <v>20</v>
      </c>
      <c r="H45" s="21">
        <f t="shared" si="1"/>
        <v>123</v>
      </c>
      <c r="I45" s="21">
        <v>150</v>
      </c>
      <c r="J45" s="22">
        <f t="shared" si="2"/>
        <v>184.5</v>
      </c>
      <c r="K45" s="21">
        <f t="shared" si="3"/>
        <v>0.66666666666666663</v>
      </c>
      <c r="L45" s="21">
        <v>130</v>
      </c>
      <c r="M45" s="21">
        <f t="shared" si="25"/>
        <v>159.9</v>
      </c>
      <c r="N45" s="21">
        <f t="shared" si="4"/>
        <v>0.76923076923076916</v>
      </c>
      <c r="O45" s="21">
        <v>135</v>
      </c>
      <c r="P45" s="21">
        <f t="shared" si="5"/>
        <v>166.05</v>
      </c>
      <c r="Q45" s="21">
        <f t="shared" si="6"/>
        <v>0.7407407407407407</v>
      </c>
      <c r="R45" s="21">
        <v>160</v>
      </c>
      <c r="S45" s="21">
        <f t="shared" si="7"/>
        <v>196.8</v>
      </c>
      <c r="T45" s="21">
        <f t="shared" si="8"/>
        <v>0.625</v>
      </c>
      <c r="U45" s="54">
        <v>130</v>
      </c>
      <c r="V45" s="27">
        <f t="shared" si="9"/>
        <v>159.9</v>
      </c>
      <c r="W45" s="54">
        <f t="shared" si="10"/>
        <v>0.76923076923076916</v>
      </c>
      <c r="X45" s="51">
        <v>130</v>
      </c>
      <c r="Y45" s="45">
        <f t="shared" si="11"/>
        <v>159.9</v>
      </c>
      <c r="Z45" s="45">
        <f t="shared" si="12"/>
        <v>-36.900000000000006</v>
      </c>
      <c r="AA45" s="21">
        <v>160</v>
      </c>
      <c r="AB45" s="21">
        <f t="shared" si="13"/>
        <v>196.8</v>
      </c>
      <c r="AC45" s="21">
        <f t="shared" si="14"/>
        <v>0.625</v>
      </c>
      <c r="AD45" s="21">
        <v>200</v>
      </c>
      <c r="AE45" s="22">
        <f t="shared" si="15"/>
        <v>246</v>
      </c>
      <c r="AF45" s="21">
        <f t="shared" si="16"/>
        <v>0.5</v>
      </c>
      <c r="AG45" s="21">
        <v>140</v>
      </c>
      <c r="AH45" s="22">
        <f t="shared" si="17"/>
        <v>172.2</v>
      </c>
      <c r="AI45" s="21">
        <f t="shared" si="18"/>
        <v>0.7142857142857143</v>
      </c>
      <c r="AJ45" s="21">
        <v>100</v>
      </c>
      <c r="AK45" s="21">
        <f t="shared" si="26"/>
        <v>123</v>
      </c>
      <c r="AL45" s="21">
        <f t="shared" si="20"/>
        <v>1</v>
      </c>
      <c r="AM45" s="21">
        <v>145</v>
      </c>
      <c r="AN45" s="22">
        <f t="shared" si="21"/>
        <v>178.35</v>
      </c>
      <c r="AO45" s="21">
        <f t="shared" si="22"/>
        <v>0.68965517241379315</v>
      </c>
      <c r="AP45" s="54">
        <v>130</v>
      </c>
      <c r="AQ45" s="61">
        <f t="shared" si="23"/>
        <v>159.9</v>
      </c>
      <c r="AR45" s="54">
        <f t="shared" si="24"/>
        <v>0.76923076923076916</v>
      </c>
    </row>
    <row r="46" spans="2:44" x14ac:dyDescent="0.25">
      <c r="B46" s="3">
        <v>41</v>
      </c>
      <c r="C46" s="253"/>
      <c r="D46" s="253"/>
      <c r="E46" s="4" t="s">
        <v>44</v>
      </c>
      <c r="F46" s="5">
        <v>1</v>
      </c>
      <c r="G46" s="1" t="s">
        <v>20</v>
      </c>
      <c r="H46" s="21">
        <f t="shared" si="1"/>
        <v>159.9</v>
      </c>
      <c r="I46" s="21">
        <v>200</v>
      </c>
      <c r="J46" s="22">
        <f t="shared" si="2"/>
        <v>246</v>
      </c>
      <c r="K46" s="21">
        <f t="shared" si="3"/>
        <v>0.65</v>
      </c>
      <c r="L46" s="21">
        <v>150</v>
      </c>
      <c r="M46" s="21">
        <f t="shared" si="25"/>
        <v>184.5</v>
      </c>
      <c r="N46" s="21">
        <f t="shared" si="4"/>
        <v>0.8666666666666667</v>
      </c>
      <c r="O46" s="21">
        <v>150</v>
      </c>
      <c r="P46" s="21">
        <f t="shared" si="5"/>
        <v>184.5</v>
      </c>
      <c r="Q46" s="21">
        <f t="shared" si="6"/>
        <v>0.8666666666666667</v>
      </c>
      <c r="R46" s="21">
        <v>200</v>
      </c>
      <c r="S46" s="21">
        <f t="shared" si="7"/>
        <v>246</v>
      </c>
      <c r="T46" s="21">
        <f t="shared" si="8"/>
        <v>0.65</v>
      </c>
      <c r="U46" s="54">
        <v>150</v>
      </c>
      <c r="V46" s="27">
        <f t="shared" si="9"/>
        <v>184.5</v>
      </c>
      <c r="W46" s="54">
        <f t="shared" si="10"/>
        <v>0.8666666666666667</v>
      </c>
      <c r="X46" s="51">
        <v>150</v>
      </c>
      <c r="Y46" s="45">
        <f t="shared" si="11"/>
        <v>184.5</v>
      </c>
      <c r="Z46" s="45">
        <f t="shared" si="12"/>
        <v>-24.599999999999994</v>
      </c>
      <c r="AA46" s="21">
        <v>210</v>
      </c>
      <c r="AB46" s="21">
        <f t="shared" si="13"/>
        <v>258.3</v>
      </c>
      <c r="AC46" s="21">
        <f t="shared" si="14"/>
        <v>0.61904761904761907</v>
      </c>
      <c r="AD46" s="21">
        <v>250</v>
      </c>
      <c r="AE46" s="22">
        <f t="shared" si="15"/>
        <v>307.5</v>
      </c>
      <c r="AF46" s="21">
        <f t="shared" si="16"/>
        <v>0.52</v>
      </c>
      <c r="AG46" s="21">
        <v>160</v>
      </c>
      <c r="AH46" s="22">
        <f t="shared" si="17"/>
        <v>196.8</v>
      </c>
      <c r="AI46" s="21">
        <f t="shared" si="18"/>
        <v>0.8125</v>
      </c>
      <c r="AJ46" s="21">
        <v>130</v>
      </c>
      <c r="AK46" s="21">
        <f t="shared" si="26"/>
        <v>159.9</v>
      </c>
      <c r="AL46" s="21">
        <f t="shared" si="20"/>
        <v>1</v>
      </c>
      <c r="AM46" s="21">
        <v>190</v>
      </c>
      <c r="AN46" s="22">
        <f t="shared" si="21"/>
        <v>233.7</v>
      </c>
      <c r="AO46" s="21">
        <f t="shared" si="22"/>
        <v>0.68421052631578949</v>
      </c>
      <c r="AP46" s="54">
        <v>180</v>
      </c>
      <c r="AQ46" s="61">
        <f t="shared" si="23"/>
        <v>221.4</v>
      </c>
      <c r="AR46" s="54">
        <f t="shared" si="24"/>
        <v>0.72222222222222221</v>
      </c>
    </row>
    <row r="47" spans="2:44" x14ac:dyDescent="0.25">
      <c r="B47" s="3">
        <v>42</v>
      </c>
      <c r="C47" s="254"/>
      <c r="D47" s="254"/>
      <c r="E47" s="4" t="s">
        <v>45</v>
      </c>
      <c r="F47" s="5">
        <v>1</v>
      </c>
      <c r="G47" s="1" t="s">
        <v>20</v>
      </c>
      <c r="H47" s="21">
        <f t="shared" si="1"/>
        <v>184.5</v>
      </c>
      <c r="I47" s="21">
        <v>300</v>
      </c>
      <c r="J47" s="22">
        <f t="shared" si="2"/>
        <v>369</v>
      </c>
      <c r="K47" s="21">
        <f t="shared" si="3"/>
        <v>0.5</v>
      </c>
      <c r="L47" s="21">
        <v>210</v>
      </c>
      <c r="M47" s="21">
        <f t="shared" si="25"/>
        <v>258.3</v>
      </c>
      <c r="N47" s="21">
        <f t="shared" si="4"/>
        <v>0.7142857142857143</v>
      </c>
      <c r="O47" s="21">
        <v>280</v>
      </c>
      <c r="P47" s="21">
        <f t="shared" si="5"/>
        <v>344.4</v>
      </c>
      <c r="Q47" s="21">
        <f t="shared" si="6"/>
        <v>0.5357142857142857</v>
      </c>
      <c r="R47" s="21">
        <v>350</v>
      </c>
      <c r="S47" s="21">
        <f t="shared" si="7"/>
        <v>430.5</v>
      </c>
      <c r="T47" s="21">
        <f t="shared" si="8"/>
        <v>0.42857142857142855</v>
      </c>
      <c r="U47" s="54">
        <v>275</v>
      </c>
      <c r="V47" s="27">
        <f t="shared" si="9"/>
        <v>338.25</v>
      </c>
      <c r="W47" s="54">
        <f t="shared" si="10"/>
        <v>0.54545454545454541</v>
      </c>
      <c r="X47" s="51">
        <v>275</v>
      </c>
      <c r="Y47" s="45">
        <f t="shared" si="11"/>
        <v>338.25</v>
      </c>
      <c r="Z47" s="28">
        <f t="shared" si="12"/>
        <v>-153.75</v>
      </c>
      <c r="AA47" s="21">
        <v>360</v>
      </c>
      <c r="AB47" s="21">
        <f t="shared" si="13"/>
        <v>442.8</v>
      </c>
      <c r="AC47" s="21">
        <f t="shared" si="14"/>
        <v>0.41666666666666663</v>
      </c>
      <c r="AD47" s="21">
        <v>300</v>
      </c>
      <c r="AE47" s="22">
        <f t="shared" si="15"/>
        <v>369</v>
      </c>
      <c r="AF47" s="21">
        <f t="shared" si="16"/>
        <v>0.5</v>
      </c>
      <c r="AG47" s="21">
        <v>160</v>
      </c>
      <c r="AH47" s="22">
        <f t="shared" si="17"/>
        <v>196.8</v>
      </c>
      <c r="AI47" s="21">
        <f t="shared" si="18"/>
        <v>0.9375</v>
      </c>
      <c r="AJ47" s="21">
        <v>150</v>
      </c>
      <c r="AK47" s="21">
        <f t="shared" si="26"/>
        <v>184.5</v>
      </c>
      <c r="AL47" s="21">
        <f t="shared" si="20"/>
        <v>1</v>
      </c>
      <c r="AM47" s="21">
        <v>300</v>
      </c>
      <c r="AN47" s="22">
        <f t="shared" si="21"/>
        <v>369</v>
      </c>
      <c r="AO47" s="21">
        <f t="shared" si="22"/>
        <v>0.5</v>
      </c>
      <c r="AP47" s="54">
        <v>270</v>
      </c>
      <c r="AQ47" s="61">
        <f t="shared" si="23"/>
        <v>332.1</v>
      </c>
      <c r="AR47" s="54">
        <f t="shared" si="24"/>
        <v>0.55555555555555547</v>
      </c>
    </row>
    <row r="48" spans="2:44" ht="18.75" customHeight="1" x14ac:dyDescent="0.25">
      <c r="B48" s="3">
        <v>43</v>
      </c>
      <c r="C48" s="242" t="s">
        <v>47</v>
      </c>
      <c r="D48" s="245" t="s">
        <v>48</v>
      </c>
      <c r="E48" s="246"/>
      <c r="F48" s="5">
        <v>1</v>
      </c>
      <c r="G48" s="1" t="s">
        <v>7</v>
      </c>
      <c r="H48" s="21">
        <f t="shared" si="1"/>
        <v>553.5</v>
      </c>
      <c r="I48" s="21">
        <v>1000</v>
      </c>
      <c r="J48" s="22">
        <f t="shared" si="2"/>
        <v>1230</v>
      </c>
      <c r="K48" s="21">
        <f t="shared" si="3"/>
        <v>0.45</v>
      </c>
      <c r="L48" s="21">
        <v>600</v>
      </c>
      <c r="M48" s="21">
        <f t="shared" si="25"/>
        <v>738</v>
      </c>
      <c r="N48" s="21">
        <f t="shared" si="4"/>
        <v>0.75</v>
      </c>
      <c r="O48" s="21">
        <v>550</v>
      </c>
      <c r="P48" s="21">
        <f t="shared" si="5"/>
        <v>676.5</v>
      </c>
      <c r="Q48" s="21">
        <f t="shared" si="6"/>
        <v>0.81818181818181823</v>
      </c>
      <c r="R48" s="21">
        <v>600</v>
      </c>
      <c r="S48" s="21">
        <f t="shared" si="7"/>
        <v>738</v>
      </c>
      <c r="T48" s="21">
        <f t="shared" si="8"/>
        <v>0.75</v>
      </c>
      <c r="U48" s="54">
        <v>500</v>
      </c>
      <c r="V48" s="27">
        <f t="shared" si="9"/>
        <v>615</v>
      </c>
      <c r="W48" s="54">
        <f t="shared" si="10"/>
        <v>0.9</v>
      </c>
      <c r="X48" s="51">
        <v>400</v>
      </c>
      <c r="Y48" s="45">
        <f t="shared" si="11"/>
        <v>492</v>
      </c>
      <c r="Z48" s="45">
        <f t="shared" si="12"/>
        <v>61.5</v>
      </c>
      <c r="AA48" s="21">
        <v>600</v>
      </c>
      <c r="AB48" s="21">
        <f t="shared" si="13"/>
        <v>738</v>
      </c>
      <c r="AC48" s="21">
        <f t="shared" si="14"/>
        <v>0.75</v>
      </c>
      <c r="AD48" s="21">
        <v>1000</v>
      </c>
      <c r="AE48" s="22">
        <f t="shared" si="15"/>
        <v>1230</v>
      </c>
      <c r="AF48" s="21">
        <f t="shared" si="16"/>
        <v>0.45</v>
      </c>
      <c r="AG48" s="21">
        <v>550</v>
      </c>
      <c r="AH48" s="22">
        <f t="shared" si="17"/>
        <v>676.5</v>
      </c>
      <c r="AI48" s="21">
        <f t="shared" si="18"/>
        <v>0.81818181818181823</v>
      </c>
      <c r="AJ48" s="21">
        <v>500</v>
      </c>
      <c r="AK48" s="21">
        <f t="shared" si="26"/>
        <v>615</v>
      </c>
      <c r="AL48" s="21">
        <f t="shared" si="20"/>
        <v>0.9</v>
      </c>
      <c r="AM48" s="21">
        <v>800</v>
      </c>
      <c r="AN48" s="22">
        <f t="shared" si="21"/>
        <v>984</v>
      </c>
      <c r="AO48" s="21">
        <f t="shared" si="22"/>
        <v>0.5625</v>
      </c>
      <c r="AP48" s="54">
        <v>450</v>
      </c>
      <c r="AQ48" s="61">
        <f t="shared" si="23"/>
        <v>553.5</v>
      </c>
      <c r="AR48" s="54">
        <f t="shared" si="24"/>
        <v>1</v>
      </c>
    </row>
    <row r="49" spans="2:44" ht="24.75" customHeight="1" x14ac:dyDescent="0.25">
      <c r="B49" s="3">
        <v>44</v>
      </c>
      <c r="C49" s="243"/>
      <c r="D49" s="245" t="s">
        <v>49</v>
      </c>
      <c r="E49" s="246"/>
      <c r="F49" s="5">
        <v>1</v>
      </c>
      <c r="G49" s="1" t="s">
        <v>7</v>
      </c>
      <c r="H49" s="21">
        <f t="shared" si="1"/>
        <v>984</v>
      </c>
      <c r="I49" s="21">
        <v>1600</v>
      </c>
      <c r="J49" s="22">
        <f t="shared" si="2"/>
        <v>1968</v>
      </c>
      <c r="K49" s="21">
        <f t="shared" si="3"/>
        <v>0.5</v>
      </c>
      <c r="L49" s="21">
        <v>900</v>
      </c>
      <c r="M49" s="21">
        <f t="shared" si="25"/>
        <v>1107</v>
      </c>
      <c r="N49" s="21">
        <f t="shared" si="4"/>
        <v>0.88888888888888884</v>
      </c>
      <c r="O49" s="21">
        <v>2000</v>
      </c>
      <c r="P49" s="21">
        <f t="shared" si="5"/>
        <v>2460</v>
      </c>
      <c r="Q49" s="21">
        <f t="shared" si="6"/>
        <v>0.4</v>
      </c>
      <c r="R49" s="21">
        <v>1200</v>
      </c>
      <c r="S49" s="21">
        <f t="shared" si="7"/>
        <v>1476</v>
      </c>
      <c r="T49" s="21">
        <f t="shared" si="8"/>
        <v>0.66666666666666663</v>
      </c>
      <c r="U49" s="54">
        <v>2100</v>
      </c>
      <c r="V49" s="27">
        <f t="shared" si="9"/>
        <v>2583</v>
      </c>
      <c r="W49" s="54">
        <f t="shared" si="10"/>
        <v>0.38095238095238093</v>
      </c>
      <c r="X49" s="51">
        <v>1500</v>
      </c>
      <c r="Y49" s="45">
        <f t="shared" si="11"/>
        <v>1845</v>
      </c>
      <c r="Z49" s="28">
        <f t="shared" si="12"/>
        <v>-861</v>
      </c>
      <c r="AA49" s="21">
        <v>1250</v>
      </c>
      <c r="AB49" s="21">
        <f t="shared" si="13"/>
        <v>1537.5</v>
      </c>
      <c r="AC49" s="21">
        <f t="shared" si="14"/>
        <v>0.64</v>
      </c>
      <c r="AD49" s="21">
        <v>1200</v>
      </c>
      <c r="AE49" s="22">
        <f t="shared" si="15"/>
        <v>1476</v>
      </c>
      <c r="AF49" s="21">
        <f t="shared" si="16"/>
        <v>0.66666666666666663</v>
      </c>
      <c r="AG49" s="21">
        <v>1100</v>
      </c>
      <c r="AH49" s="22">
        <f t="shared" si="17"/>
        <v>1353</v>
      </c>
      <c r="AI49" s="21">
        <f t="shared" si="18"/>
        <v>0.72727272727272729</v>
      </c>
      <c r="AJ49" s="21">
        <v>800</v>
      </c>
      <c r="AK49" s="21">
        <f t="shared" si="26"/>
        <v>984</v>
      </c>
      <c r="AL49" s="21">
        <f t="shared" si="20"/>
        <v>1</v>
      </c>
      <c r="AM49" s="21">
        <v>1300</v>
      </c>
      <c r="AN49" s="22">
        <f t="shared" si="21"/>
        <v>1599</v>
      </c>
      <c r="AO49" s="21">
        <f t="shared" si="22"/>
        <v>0.61538461538461542</v>
      </c>
      <c r="AP49" s="54">
        <v>1050</v>
      </c>
      <c r="AQ49" s="61">
        <f t="shared" si="23"/>
        <v>1291.5</v>
      </c>
      <c r="AR49" s="54">
        <f t="shared" si="24"/>
        <v>0.76190476190476186</v>
      </c>
    </row>
    <row r="50" spans="2:44" ht="23.25" customHeight="1" x14ac:dyDescent="0.25">
      <c r="B50" s="3">
        <v>45</v>
      </c>
      <c r="C50" s="243"/>
      <c r="D50" s="245" t="s">
        <v>50</v>
      </c>
      <c r="E50" s="246"/>
      <c r="F50" s="5">
        <v>1</v>
      </c>
      <c r="G50" s="1" t="s">
        <v>7</v>
      </c>
      <c r="H50" s="21">
        <f t="shared" si="1"/>
        <v>1476</v>
      </c>
      <c r="I50" s="21">
        <v>2500</v>
      </c>
      <c r="J50" s="22">
        <f t="shared" si="2"/>
        <v>3075</v>
      </c>
      <c r="K50" s="21">
        <f t="shared" si="3"/>
        <v>0.48</v>
      </c>
      <c r="L50" s="21">
        <v>1200</v>
      </c>
      <c r="M50" s="21">
        <f t="shared" si="25"/>
        <v>1476</v>
      </c>
      <c r="N50" s="21">
        <f t="shared" si="4"/>
        <v>1</v>
      </c>
      <c r="O50" s="21">
        <v>1530</v>
      </c>
      <c r="P50" s="21">
        <f t="shared" si="5"/>
        <v>1881.8999999999999</v>
      </c>
      <c r="Q50" s="21">
        <f t="shared" si="6"/>
        <v>0.78431372549019618</v>
      </c>
      <c r="R50" s="21">
        <v>1600</v>
      </c>
      <c r="S50" s="21">
        <f t="shared" si="7"/>
        <v>1968</v>
      </c>
      <c r="T50" s="21">
        <f t="shared" si="8"/>
        <v>0.75</v>
      </c>
      <c r="U50" s="54">
        <v>1500</v>
      </c>
      <c r="V50" s="27">
        <f t="shared" si="9"/>
        <v>1845</v>
      </c>
      <c r="W50" s="54">
        <f t="shared" si="10"/>
        <v>0.8</v>
      </c>
      <c r="X50" s="51">
        <v>1500</v>
      </c>
      <c r="Y50" s="45">
        <f t="shared" si="11"/>
        <v>1845</v>
      </c>
      <c r="Z50" s="28">
        <f t="shared" si="12"/>
        <v>-369</v>
      </c>
      <c r="AA50" s="21">
        <v>1700</v>
      </c>
      <c r="AB50" s="21">
        <f t="shared" si="13"/>
        <v>2091</v>
      </c>
      <c r="AC50" s="21">
        <f t="shared" si="14"/>
        <v>0.70588235294117652</v>
      </c>
      <c r="AD50" s="21">
        <v>1800</v>
      </c>
      <c r="AE50" s="22">
        <f t="shared" si="15"/>
        <v>2214</v>
      </c>
      <c r="AF50" s="21">
        <f t="shared" si="16"/>
        <v>0.66666666666666663</v>
      </c>
      <c r="AG50" s="21">
        <v>1400</v>
      </c>
      <c r="AH50" s="22">
        <f t="shared" si="17"/>
        <v>1722</v>
      </c>
      <c r="AI50" s="21">
        <f t="shared" si="18"/>
        <v>0.8571428571428571</v>
      </c>
      <c r="AJ50" s="21">
        <v>1300</v>
      </c>
      <c r="AK50" s="21">
        <f t="shared" si="26"/>
        <v>1599</v>
      </c>
      <c r="AL50" s="21">
        <f t="shared" si="20"/>
        <v>0.92307692307692313</v>
      </c>
      <c r="AM50" s="21">
        <v>1800</v>
      </c>
      <c r="AN50" s="22">
        <f t="shared" si="21"/>
        <v>2214</v>
      </c>
      <c r="AO50" s="21">
        <f t="shared" si="22"/>
        <v>0.66666666666666663</v>
      </c>
      <c r="AP50" s="54">
        <v>1280</v>
      </c>
      <c r="AQ50" s="61">
        <f t="shared" si="23"/>
        <v>1574.4</v>
      </c>
      <c r="AR50" s="54">
        <f t="shared" si="24"/>
        <v>0.9375</v>
      </c>
    </row>
    <row r="51" spans="2:44" ht="24.75" customHeight="1" x14ac:dyDescent="0.25">
      <c r="B51" s="3">
        <v>46</v>
      </c>
      <c r="C51" s="243"/>
      <c r="D51" s="245" t="s">
        <v>51</v>
      </c>
      <c r="E51" s="246"/>
      <c r="F51" s="5">
        <v>1</v>
      </c>
      <c r="G51" s="1" t="s">
        <v>7</v>
      </c>
      <c r="H51" s="21">
        <f t="shared" si="1"/>
        <v>1845</v>
      </c>
      <c r="I51" s="21">
        <v>3000</v>
      </c>
      <c r="J51" s="22">
        <f t="shared" si="2"/>
        <v>3690</v>
      </c>
      <c r="K51" s="21">
        <f t="shared" si="3"/>
        <v>0.5</v>
      </c>
      <c r="L51" s="21">
        <v>1500</v>
      </c>
      <c r="M51" s="21">
        <f t="shared" si="25"/>
        <v>1845</v>
      </c>
      <c r="N51" s="21">
        <f t="shared" si="4"/>
        <v>1</v>
      </c>
      <c r="O51" s="21">
        <v>1750</v>
      </c>
      <c r="P51" s="21">
        <f t="shared" si="5"/>
        <v>2152.5</v>
      </c>
      <c r="Q51" s="21">
        <f t="shared" si="6"/>
        <v>0.8571428571428571</v>
      </c>
      <c r="R51" s="21">
        <v>1750</v>
      </c>
      <c r="S51" s="21">
        <f t="shared" si="7"/>
        <v>2152.5</v>
      </c>
      <c r="T51" s="21">
        <f t="shared" si="8"/>
        <v>0.8571428571428571</v>
      </c>
      <c r="U51" s="54">
        <v>1700</v>
      </c>
      <c r="V51" s="27">
        <f t="shared" si="9"/>
        <v>2091</v>
      </c>
      <c r="W51" s="54">
        <f t="shared" si="10"/>
        <v>0.88235294117647056</v>
      </c>
      <c r="X51" s="51">
        <v>1700</v>
      </c>
      <c r="Y51" s="45">
        <f t="shared" si="11"/>
        <v>2091</v>
      </c>
      <c r="Z51" s="28">
        <f t="shared" si="12"/>
        <v>-246</v>
      </c>
      <c r="AA51" s="21">
        <v>1800</v>
      </c>
      <c r="AB51" s="21">
        <f t="shared" si="13"/>
        <v>2214</v>
      </c>
      <c r="AC51" s="21">
        <f t="shared" si="14"/>
        <v>0.83333333333333337</v>
      </c>
      <c r="AD51" s="21">
        <v>2000</v>
      </c>
      <c r="AE51" s="22">
        <f t="shared" si="15"/>
        <v>2460</v>
      </c>
      <c r="AF51" s="21">
        <f t="shared" si="16"/>
        <v>0.75</v>
      </c>
      <c r="AG51" s="21">
        <v>1500</v>
      </c>
      <c r="AH51" s="22">
        <f t="shared" si="17"/>
        <v>1845</v>
      </c>
      <c r="AI51" s="21">
        <f t="shared" si="18"/>
        <v>1</v>
      </c>
      <c r="AJ51" s="21">
        <v>2300</v>
      </c>
      <c r="AK51" s="21">
        <f t="shared" si="26"/>
        <v>2829</v>
      </c>
      <c r="AL51" s="21">
        <f t="shared" si="20"/>
        <v>0.65217391304347827</v>
      </c>
      <c r="AM51" s="21">
        <v>2100</v>
      </c>
      <c r="AN51" s="22">
        <f t="shared" si="21"/>
        <v>2583</v>
      </c>
      <c r="AO51" s="21">
        <f t="shared" si="22"/>
        <v>0.7142857142857143</v>
      </c>
      <c r="AP51" s="54">
        <v>1600</v>
      </c>
      <c r="AQ51" s="61">
        <f t="shared" si="23"/>
        <v>1968</v>
      </c>
      <c r="AR51" s="54">
        <f t="shared" si="24"/>
        <v>0.9375</v>
      </c>
    </row>
    <row r="52" spans="2:44" ht="24.75" customHeight="1" x14ac:dyDescent="0.25">
      <c r="B52" s="3">
        <v>47</v>
      </c>
      <c r="C52" s="243"/>
      <c r="D52" s="245" t="s">
        <v>52</v>
      </c>
      <c r="E52" s="246"/>
      <c r="F52" s="5">
        <v>1</v>
      </c>
      <c r="G52" s="1" t="s">
        <v>7</v>
      </c>
      <c r="H52" s="21">
        <f t="shared" si="1"/>
        <v>2583</v>
      </c>
      <c r="I52" s="21">
        <v>4000</v>
      </c>
      <c r="J52" s="22">
        <f t="shared" si="2"/>
        <v>4920</v>
      </c>
      <c r="K52" s="21">
        <f t="shared" si="3"/>
        <v>0.52500000000000002</v>
      </c>
      <c r="L52" s="21">
        <v>2100</v>
      </c>
      <c r="M52" s="21">
        <f t="shared" si="25"/>
        <v>2583</v>
      </c>
      <c r="N52" s="21">
        <f t="shared" si="4"/>
        <v>1</v>
      </c>
      <c r="O52" s="21">
        <v>2800</v>
      </c>
      <c r="P52" s="21">
        <f t="shared" si="5"/>
        <v>3444</v>
      </c>
      <c r="Q52" s="21">
        <f t="shared" si="6"/>
        <v>0.75</v>
      </c>
      <c r="R52" s="21">
        <v>4000</v>
      </c>
      <c r="S52" s="21">
        <f t="shared" si="7"/>
        <v>4920</v>
      </c>
      <c r="T52" s="21">
        <f t="shared" si="8"/>
        <v>0.52500000000000002</v>
      </c>
      <c r="U52" s="54">
        <v>2700</v>
      </c>
      <c r="V52" s="27">
        <f t="shared" si="9"/>
        <v>3321</v>
      </c>
      <c r="W52" s="54">
        <f t="shared" si="10"/>
        <v>0.77777777777777779</v>
      </c>
      <c r="X52" s="51">
        <v>2700</v>
      </c>
      <c r="Y52" s="45">
        <f t="shared" si="11"/>
        <v>3321</v>
      </c>
      <c r="Z52" s="28">
        <f t="shared" si="12"/>
        <v>-738</v>
      </c>
      <c r="AA52" s="21">
        <v>4100</v>
      </c>
      <c r="AB52" s="21">
        <f t="shared" si="13"/>
        <v>5043</v>
      </c>
      <c r="AC52" s="21">
        <f t="shared" si="14"/>
        <v>0.51219512195121952</v>
      </c>
      <c r="AD52" s="21">
        <v>4500</v>
      </c>
      <c r="AE52" s="22">
        <f t="shared" si="15"/>
        <v>5535</v>
      </c>
      <c r="AF52" s="21">
        <f t="shared" si="16"/>
        <v>0.46666666666666667</v>
      </c>
      <c r="AG52" s="21">
        <v>3200</v>
      </c>
      <c r="AH52" s="22">
        <f t="shared" si="17"/>
        <v>3936</v>
      </c>
      <c r="AI52" s="21">
        <f t="shared" si="18"/>
        <v>0.65625</v>
      </c>
      <c r="AJ52" s="21">
        <v>2800</v>
      </c>
      <c r="AK52" s="21">
        <f t="shared" si="26"/>
        <v>3444</v>
      </c>
      <c r="AL52" s="21">
        <f t="shared" si="20"/>
        <v>0.75</v>
      </c>
      <c r="AM52" s="21">
        <v>3900</v>
      </c>
      <c r="AN52" s="22">
        <f t="shared" si="21"/>
        <v>4797</v>
      </c>
      <c r="AO52" s="21">
        <f t="shared" si="22"/>
        <v>0.53846153846153844</v>
      </c>
      <c r="AP52" s="54">
        <v>2750</v>
      </c>
      <c r="AQ52" s="61">
        <f t="shared" si="23"/>
        <v>3382.5</v>
      </c>
      <c r="AR52" s="54">
        <f t="shared" si="24"/>
        <v>0.76363636363636367</v>
      </c>
    </row>
    <row r="53" spans="2:44" ht="20.25" customHeight="1" x14ac:dyDescent="0.25">
      <c r="B53" s="3">
        <v>48</v>
      </c>
      <c r="C53" s="243"/>
      <c r="D53" s="245" t="s">
        <v>53</v>
      </c>
      <c r="E53" s="246"/>
      <c r="F53" s="5">
        <v>0.2</v>
      </c>
      <c r="G53" s="1" t="s">
        <v>20</v>
      </c>
      <c r="H53" s="21">
        <f t="shared" si="1"/>
        <v>22.14</v>
      </c>
      <c r="I53" s="21">
        <v>30</v>
      </c>
      <c r="J53" s="22">
        <f t="shared" si="2"/>
        <v>36.9</v>
      </c>
      <c r="K53" s="21">
        <f t="shared" si="3"/>
        <v>0.12000000000000002</v>
      </c>
      <c r="L53" s="21">
        <v>40</v>
      </c>
      <c r="M53" s="21">
        <f t="shared" si="25"/>
        <v>49.2</v>
      </c>
      <c r="N53" s="21">
        <f t="shared" si="4"/>
        <v>9.0000000000000011E-2</v>
      </c>
      <c r="O53" s="21">
        <v>20</v>
      </c>
      <c r="P53" s="21">
        <f t="shared" si="5"/>
        <v>24.6</v>
      </c>
      <c r="Q53" s="21">
        <f t="shared" si="6"/>
        <v>0.18000000000000002</v>
      </c>
      <c r="R53" s="21">
        <v>45</v>
      </c>
      <c r="S53" s="21">
        <f t="shared" si="7"/>
        <v>55.35</v>
      </c>
      <c r="T53" s="21">
        <f t="shared" si="8"/>
        <v>8.0000000000000016E-2</v>
      </c>
      <c r="U53" s="54">
        <v>18</v>
      </c>
      <c r="V53" s="27">
        <f t="shared" si="9"/>
        <v>22.14</v>
      </c>
      <c r="W53" s="54">
        <f t="shared" si="10"/>
        <v>0.2</v>
      </c>
      <c r="X53" s="51">
        <v>18</v>
      </c>
      <c r="Y53" s="45">
        <f t="shared" si="11"/>
        <v>22.14</v>
      </c>
      <c r="Z53" s="45">
        <f t="shared" si="12"/>
        <v>0</v>
      </c>
      <c r="AA53" s="21">
        <v>35</v>
      </c>
      <c r="AB53" s="21">
        <f t="shared" si="13"/>
        <v>43.05</v>
      </c>
      <c r="AC53" s="21">
        <f t="shared" si="14"/>
        <v>0.10285714285714287</v>
      </c>
      <c r="AD53" s="21">
        <v>100</v>
      </c>
      <c r="AE53" s="22">
        <f t="shared" si="15"/>
        <v>123</v>
      </c>
      <c r="AF53" s="21">
        <f t="shared" si="16"/>
        <v>3.5999999999999997E-2</v>
      </c>
      <c r="AG53" s="21">
        <v>35</v>
      </c>
      <c r="AH53" s="22">
        <f t="shared" si="17"/>
        <v>43.05</v>
      </c>
      <c r="AI53" s="21">
        <f t="shared" si="18"/>
        <v>0.10285714285714287</v>
      </c>
      <c r="AJ53" s="21">
        <v>40</v>
      </c>
      <c r="AK53" s="21">
        <f t="shared" si="26"/>
        <v>49.2</v>
      </c>
      <c r="AL53" s="21">
        <f t="shared" si="20"/>
        <v>9.0000000000000011E-2</v>
      </c>
      <c r="AM53" s="21">
        <v>70</v>
      </c>
      <c r="AN53" s="22">
        <f t="shared" si="21"/>
        <v>86.1</v>
      </c>
      <c r="AO53" s="21">
        <f t="shared" si="22"/>
        <v>5.1428571428571435E-2</v>
      </c>
      <c r="AP53" s="54">
        <v>18</v>
      </c>
      <c r="AQ53" s="61">
        <f t="shared" si="23"/>
        <v>22.14</v>
      </c>
      <c r="AR53" s="54">
        <f t="shared" si="24"/>
        <v>0.2</v>
      </c>
    </row>
    <row r="54" spans="2:44" x14ac:dyDescent="0.25">
      <c r="B54" s="3">
        <v>49</v>
      </c>
      <c r="C54" s="243"/>
      <c r="D54" s="245" t="s">
        <v>54</v>
      </c>
      <c r="E54" s="246"/>
      <c r="F54" s="5">
        <v>0.2</v>
      </c>
      <c r="G54" s="1" t="s">
        <v>20</v>
      </c>
      <c r="H54" s="21">
        <f t="shared" si="1"/>
        <v>44.28</v>
      </c>
      <c r="I54" s="21">
        <v>70</v>
      </c>
      <c r="J54" s="22">
        <f t="shared" si="2"/>
        <v>86.1</v>
      </c>
      <c r="K54" s="21">
        <f t="shared" si="3"/>
        <v>0.10285714285714287</v>
      </c>
      <c r="L54" s="21">
        <v>70</v>
      </c>
      <c r="M54" s="21">
        <f t="shared" si="25"/>
        <v>86.1</v>
      </c>
      <c r="N54" s="21">
        <f t="shared" si="4"/>
        <v>0.10285714285714287</v>
      </c>
      <c r="O54" s="21">
        <v>40</v>
      </c>
      <c r="P54" s="21">
        <f t="shared" si="5"/>
        <v>49.2</v>
      </c>
      <c r="Q54" s="21">
        <f t="shared" si="6"/>
        <v>0.18000000000000002</v>
      </c>
      <c r="R54" s="21">
        <v>83</v>
      </c>
      <c r="S54" s="21">
        <f t="shared" si="7"/>
        <v>102.09</v>
      </c>
      <c r="T54" s="21">
        <f t="shared" si="8"/>
        <v>8.6746987951807242E-2</v>
      </c>
      <c r="U54" s="54">
        <v>39.5</v>
      </c>
      <c r="V54" s="27">
        <f t="shared" si="9"/>
        <v>48.585000000000001</v>
      </c>
      <c r="W54" s="54">
        <f t="shared" si="10"/>
        <v>0.18227848101265823</v>
      </c>
      <c r="X54" s="51">
        <v>39</v>
      </c>
      <c r="Y54" s="45">
        <f t="shared" si="11"/>
        <v>47.97</v>
      </c>
      <c r="Z54" s="45">
        <f t="shared" si="12"/>
        <v>-3.6899999999999977</v>
      </c>
      <c r="AA54" s="21">
        <v>80</v>
      </c>
      <c r="AB54" s="21">
        <f t="shared" si="13"/>
        <v>98.4</v>
      </c>
      <c r="AC54" s="21">
        <f t="shared" si="14"/>
        <v>9.0000000000000011E-2</v>
      </c>
      <c r="AD54" s="21">
        <v>150</v>
      </c>
      <c r="AE54" s="22">
        <f t="shared" si="15"/>
        <v>184.5</v>
      </c>
      <c r="AF54" s="21">
        <f t="shared" si="16"/>
        <v>4.8000000000000008E-2</v>
      </c>
      <c r="AG54" s="21">
        <v>70</v>
      </c>
      <c r="AH54" s="22">
        <f t="shared" si="17"/>
        <v>86.1</v>
      </c>
      <c r="AI54" s="21">
        <f t="shared" si="18"/>
        <v>0.10285714285714287</v>
      </c>
      <c r="AJ54" s="21">
        <v>60</v>
      </c>
      <c r="AK54" s="21">
        <f t="shared" si="26"/>
        <v>73.8</v>
      </c>
      <c r="AL54" s="21">
        <f t="shared" si="20"/>
        <v>0.12000000000000002</v>
      </c>
      <c r="AM54" s="21">
        <v>110</v>
      </c>
      <c r="AN54" s="22">
        <f t="shared" si="21"/>
        <v>135.30000000000001</v>
      </c>
      <c r="AO54" s="21">
        <f t="shared" si="22"/>
        <v>6.545454545454546E-2</v>
      </c>
      <c r="AP54" s="54">
        <v>36</v>
      </c>
      <c r="AQ54" s="61">
        <f t="shared" si="23"/>
        <v>44.28</v>
      </c>
      <c r="AR54" s="54">
        <f t="shared" si="24"/>
        <v>0.2</v>
      </c>
    </row>
    <row r="55" spans="2:44" ht="30.75" customHeight="1" x14ac:dyDescent="0.25">
      <c r="B55" s="3">
        <v>50</v>
      </c>
      <c r="C55" s="243"/>
      <c r="D55" s="245" t="s">
        <v>55</v>
      </c>
      <c r="E55" s="246"/>
      <c r="F55" s="5">
        <v>0.5</v>
      </c>
      <c r="G55" s="1" t="s">
        <v>7</v>
      </c>
      <c r="H55" s="21">
        <f t="shared" si="1"/>
        <v>369</v>
      </c>
      <c r="I55" s="21">
        <v>300</v>
      </c>
      <c r="J55" s="22">
        <f t="shared" si="2"/>
        <v>369</v>
      </c>
      <c r="K55" s="21">
        <f t="shared" si="3"/>
        <v>0.5</v>
      </c>
      <c r="L55" s="21">
        <v>700</v>
      </c>
      <c r="M55" s="21">
        <f t="shared" si="25"/>
        <v>861</v>
      </c>
      <c r="N55" s="21">
        <f t="shared" si="4"/>
        <v>0.21428571428571427</v>
      </c>
      <c r="O55" s="21">
        <v>1800</v>
      </c>
      <c r="P55" s="21">
        <f t="shared" si="5"/>
        <v>2214</v>
      </c>
      <c r="Q55" s="21">
        <f t="shared" si="6"/>
        <v>8.3333333333333329E-2</v>
      </c>
      <c r="R55" s="21">
        <v>390</v>
      </c>
      <c r="S55" s="21">
        <f t="shared" si="7"/>
        <v>479.7</v>
      </c>
      <c r="T55" s="21">
        <f t="shared" si="8"/>
        <v>0.38461538461538464</v>
      </c>
      <c r="U55" s="54">
        <v>2000</v>
      </c>
      <c r="V55" s="27">
        <f t="shared" si="9"/>
        <v>2460</v>
      </c>
      <c r="W55" s="54">
        <f t="shared" si="10"/>
        <v>7.4999999999999997E-2</v>
      </c>
      <c r="X55" s="51">
        <v>900</v>
      </c>
      <c r="Y55" s="45">
        <f t="shared" si="11"/>
        <v>1107</v>
      </c>
      <c r="Z55" s="28">
        <f t="shared" si="12"/>
        <v>-738</v>
      </c>
      <c r="AA55" s="21">
        <v>700</v>
      </c>
      <c r="AB55" s="21">
        <f t="shared" si="13"/>
        <v>861</v>
      </c>
      <c r="AC55" s="21">
        <f t="shared" si="14"/>
        <v>0.21428571428571427</v>
      </c>
      <c r="AD55" s="21">
        <v>1300</v>
      </c>
      <c r="AE55" s="22">
        <f t="shared" si="15"/>
        <v>1599</v>
      </c>
      <c r="AF55" s="21">
        <f t="shared" si="16"/>
        <v>0.11538461538461539</v>
      </c>
      <c r="AG55" s="21">
        <v>330</v>
      </c>
      <c r="AH55" s="22">
        <f t="shared" si="17"/>
        <v>405.9</v>
      </c>
      <c r="AI55" s="21">
        <f t="shared" si="18"/>
        <v>0.45454545454545459</v>
      </c>
      <c r="AJ55" s="21">
        <v>300</v>
      </c>
      <c r="AK55" s="21">
        <f t="shared" si="26"/>
        <v>369</v>
      </c>
      <c r="AL55" s="21">
        <f t="shared" si="20"/>
        <v>0.5</v>
      </c>
      <c r="AM55" s="21">
        <v>450</v>
      </c>
      <c r="AN55" s="22">
        <f t="shared" si="21"/>
        <v>553.5</v>
      </c>
      <c r="AO55" s="21">
        <f t="shared" si="22"/>
        <v>0.33333333333333331</v>
      </c>
      <c r="AP55" s="54">
        <v>800</v>
      </c>
      <c r="AQ55" s="61">
        <f t="shared" si="23"/>
        <v>984</v>
      </c>
      <c r="AR55" s="54">
        <f t="shared" si="24"/>
        <v>0.1875</v>
      </c>
    </row>
    <row r="56" spans="2:44" ht="30" customHeight="1" x14ac:dyDescent="0.25">
      <c r="B56" s="3">
        <v>51</v>
      </c>
      <c r="C56" s="243"/>
      <c r="D56" s="245" t="s">
        <v>56</v>
      </c>
      <c r="E56" s="246"/>
      <c r="F56" s="5">
        <v>0.5</v>
      </c>
      <c r="G56" s="1" t="s">
        <v>7</v>
      </c>
      <c r="H56" s="21">
        <f t="shared" si="1"/>
        <v>615</v>
      </c>
      <c r="I56" s="21">
        <v>500</v>
      </c>
      <c r="J56" s="22">
        <f t="shared" si="2"/>
        <v>615</v>
      </c>
      <c r="K56" s="21">
        <f t="shared" si="3"/>
        <v>0.5</v>
      </c>
      <c r="L56" s="21">
        <v>1000</v>
      </c>
      <c r="M56" s="21">
        <f t="shared" si="25"/>
        <v>1230</v>
      </c>
      <c r="N56" s="21">
        <f t="shared" si="4"/>
        <v>0.25</v>
      </c>
      <c r="O56" s="21">
        <v>2500</v>
      </c>
      <c r="P56" s="21">
        <f t="shared" si="5"/>
        <v>3075</v>
      </c>
      <c r="Q56" s="21">
        <f t="shared" si="6"/>
        <v>0.1</v>
      </c>
      <c r="R56" s="21">
        <v>950</v>
      </c>
      <c r="S56" s="21">
        <f t="shared" si="7"/>
        <v>1168.5</v>
      </c>
      <c r="T56" s="21">
        <f t="shared" si="8"/>
        <v>0.26315789473684209</v>
      </c>
      <c r="U56" s="54">
        <v>3000</v>
      </c>
      <c r="V56" s="27">
        <f t="shared" si="9"/>
        <v>3690</v>
      </c>
      <c r="W56" s="54">
        <f t="shared" si="10"/>
        <v>8.3333333333333329E-2</v>
      </c>
      <c r="X56" s="51">
        <v>1300</v>
      </c>
      <c r="Y56" s="45">
        <f t="shared" si="11"/>
        <v>1599</v>
      </c>
      <c r="Z56" s="28">
        <f t="shared" si="12"/>
        <v>-984</v>
      </c>
      <c r="AA56" s="21">
        <v>1000</v>
      </c>
      <c r="AB56" s="21">
        <f t="shared" si="13"/>
        <v>1230</v>
      </c>
      <c r="AC56" s="21">
        <f t="shared" si="14"/>
        <v>0.25</v>
      </c>
      <c r="AD56" s="21">
        <v>2000</v>
      </c>
      <c r="AE56" s="22">
        <f t="shared" si="15"/>
        <v>2460</v>
      </c>
      <c r="AF56" s="21">
        <f t="shared" si="16"/>
        <v>0.125</v>
      </c>
      <c r="AG56" s="21">
        <v>700</v>
      </c>
      <c r="AH56" s="22">
        <f t="shared" si="17"/>
        <v>861</v>
      </c>
      <c r="AI56" s="21">
        <f t="shared" si="18"/>
        <v>0.35714285714285715</v>
      </c>
      <c r="AJ56" s="21">
        <v>800</v>
      </c>
      <c r="AK56" s="21">
        <f t="shared" si="26"/>
        <v>984</v>
      </c>
      <c r="AL56" s="21">
        <f t="shared" si="20"/>
        <v>0.3125</v>
      </c>
      <c r="AM56" s="21">
        <v>900</v>
      </c>
      <c r="AN56" s="22">
        <f t="shared" si="21"/>
        <v>1107</v>
      </c>
      <c r="AO56" s="21">
        <f t="shared" si="22"/>
        <v>0.27777777777777779</v>
      </c>
      <c r="AP56" s="54">
        <v>1980</v>
      </c>
      <c r="AQ56" s="61">
        <f t="shared" si="23"/>
        <v>2435.4</v>
      </c>
      <c r="AR56" s="54">
        <f t="shared" si="24"/>
        <v>0.12626262626262627</v>
      </c>
    </row>
    <row r="57" spans="2:44" ht="32.25" customHeight="1" x14ac:dyDescent="0.25">
      <c r="B57" s="3">
        <v>52</v>
      </c>
      <c r="C57" s="243"/>
      <c r="D57" s="245" t="s">
        <v>57</v>
      </c>
      <c r="E57" s="246"/>
      <c r="F57" s="5">
        <v>0.1</v>
      </c>
      <c r="G57" s="1" t="s">
        <v>7</v>
      </c>
      <c r="H57" s="21">
        <f>MIN(J57,M57,P57,S57,V57,AB57,AE57,AH57,AK57,AQ57)</f>
        <v>615</v>
      </c>
      <c r="I57" s="21">
        <v>2000</v>
      </c>
      <c r="J57" s="22">
        <f t="shared" si="2"/>
        <v>2460</v>
      </c>
      <c r="K57" s="21">
        <f t="shared" si="3"/>
        <v>2.5000000000000001E-2</v>
      </c>
      <c r="L57" s="21">
        <v>1750</v>
      </c>
      <c r="M57" s="21">
        <f t="shared" si="25"/>
        <v>2152.5</v>
      </c>
      <c r="N57" s="21">
        <f t="shared" si="4"/>
        <v>2.8571428571428571E-2</v>
      </c>
      <c r="O57" s="21">
        <v>8000</v>
      </c>
      <c r="P57" s="21">
        <f t="shared" si="5"/>
        <v>9840</v>
      </c>
      <c r="Q57" s="21">
        <f t="shared" si="6"/>
        <v>6.2500000000000003E-3</v>
      </c>
      <c r="R57" s="21">
        <v>500</v>
      </c>
      <c r="S57" s="21">
        <f t="shared" si="7"/>
        <v>615</v>
      </c>
      <c r="T57" s="21">
        <f t="shared" si="8"/>
        <v>0.1</v>
      </c>
      <c r="U57" s="54">
        <v>10000</v>
      </c>
      <c r="V57" s="27">
        <f t="shared" si="9"/>
        <v>12300</v>
      </c>
      <c r="W57" s="54">
        <f t="shared" si="10"/>
        <v>5.000000000000001E-3</v>
      </c>
      <c r="X57" s="51">
        <v>500</v>
      </c>
      <c r="Y57" s="45">
        <f t="shared" si="11"/>
        <v>615</v>
      </c>
      <c r="Z57" s="45">
        <f t="shared" si="12"/>
        <v>0</v>
      </c>
      <c r="AA57" s="21">
        <v>1000</v>
      </c>
      <c r="AB57" s="21">
        <f t="shared" si="13"/>
        <v>1230</v>
      </c>
      <c r="AC57" s="21">
        <f t="shared" si="14"/>
        <v>0.05</v>
      </c>
      <c r="AD57" s="21">
        <v>1500</v>
      </c>
      <c r="AE57" s="22">
        <f t="shared" si="15"/>
        <v>1845</v>
      </c>
      <c r="AF57" s="21">
        <f t="shared" si="16"/>
        <v>3.3333333333333333E-2</v>
      </c>
      <c r="AG57" s="21">
        <v>1500</v>
      </c>
      <c r="AH57" s="22">
        <f t="shared" si="17"/>
        <v>1845</v>
      </c>
      <c r="AI57" s="21">
        <f t="shared" si="18"/>
        <v>3.3333333333333333E-2</v>
      </c>
      <c r="AJ57" s="21">
        <v>500</v>
      </c>
      <c r="AK57" s="21">
        <f t="shared" si="26"/>
        <v>615</v>
      </c>
      <c r="AL57" s="21">
        <f t="shared" si="20"/>
        <v>0.1</v>
      </c>
      <c r="AM57" s="24">
        <v>0</v>
      </c>
      <c r="AN57" s="25">
        <f t="shared" si="21"/>
        <v>0</v>
      </c>
      <c r="AO57" s="28">
        <v>1E-3</v>
      </c>
      <c r="AP57" s="54">
        <v>1200</v>
      </c>
      <c r="AQ57" s="61">
        <f t="shared" si="23"/>
        <v>1476</v>
      </c>
      <c r="AR57" s="54">
        <f t="shared" si="24"/>
        <v>4.1666666666666671E-2</v>
      </c>
    </row>
    <row r="58" spans="2:44" ht="27.75" customHeight="1" x14ac:dyDescent="0.25">
      <c r="B58" s="3">
        <v>53</v>
      </c>
      <c r="C58" s="243"/>
      <c r="D58" s="245" t="s">
        <v>58</v>
      </c>
      <c r="E58" s="246"/>
      <c r="F58" s="5">
        <v>0.4</v>
      </c>
      <c r="G58" s="1" t="s">
        <v>7</v>
      </c>
      <c r="H58" s="21">
        <f t="shared" si="1"/>
        <v>615</v>
      </c>
      <c r="I58" s="21">
        <v>800</v>
      </c>
      <c r="J58" s="22">
        <f t="shared" si="2"/>
        <v>984</v>
      </c>
      <c r="K58" s="21">
        <f t="shared" si="3"/>
        <v>0.25</v>
      </c>
      <c r="L58" s="21">
        <v>500</v>
      </c>
      <c r="M58" s="21">
        <f t="shared" si="25"/>
        <v>615</v>
      </c>
      <c r="N58" s="21">
        <f t="shared" si="4"/>
        <v>0.4</v>
      </c>
      <c r="O58" s="21">
        <v>1800</v>
      </c>
      <c r="P58" s="21">
        <f t="shared" si="5"/>
        <v>2214</v>
      </c>
      <c r="Q58" s="21">
        <f t="shared" si="6"/>
        <v>0.11111111111111112</v>
      </c>
      <c r="R58" s="21">
        <v>950</v>
      </c>
      <c r="S58" s="21">
        <f t="shared" si="7"/>
        <v>1168.5</v>
      </c>
      <c r="T58" s="21">
        <f t="shared" si="8"/>
        <v>0.21052631578947367</v>
      </c>
      <c r="U58" s="54">
        <v>2000</v>
      </c>
      <c r="V58" s="27">
        <f t="shared" si="9"/>
        <v>2460</v>
      </c>
      <c r="W58" s="54">
        <f t="shared" si="10"/>
        <v>0.1</v>
      </c>
      <c r="X58" s="51">
        <v>1000</v>
      </c>
      <c r="Y58" s="45">
        <f t="shared" si="11"/>
        <v>1230</v>
      </c>
      <c r="Z58" s="28">
        <f t="shared" si="12"/>
        <v>-615</v>
      </c>
      <c r="AA58" s="21">
        <v>900</v>
      </c>
      <c r="AB58" s="21">
        <f t="shared" si="13"/>
        <v>1107</v>
      </c>
      <c r="AC58" s="21">
        <f t="shared" si="14"/>
        <v>0.22222222222222224</v>
      </c>
      <c r="AD58" s="21">
        <v>2000</v>
      </c>
      <c r="AE58" s="22">
        <f t="shared" si="15"/>
        <v>2460</v>
      </c>
      <c r="AF58" s="21">
        <f t="shared" si="16"/>
        <v>0.1</v>
      </c>
      <c r="AG58" s="21">
        <v>500</v>
      </c>
      <c r="AH58" s="22">
        <f t="shared" si="17"/>
        <v>615</v>
      </c>
      <c r="AI58" s="21">
        <f t="shared" si="18"/>
        <v>0.4</v>
      </c>
      <c r="AJ58" s="21">
        <v>600</v>
      </c>
      <c r="AK58" s="21">
        <f t="shared" si="26"/>
        <v>738</v>
      </c>
      <c r="AL58" s="21">
        <f t="shared" si="20"/>
        <v>0.33333333333333337</v>
      </c>
      <c r="AM58" s="21">
        <v>500</v>
      </c>
      <c r="AN58" s="22">
        <f t="shared" si="21"/>
        <v>615</v>
      </c>
      <c r="AO58" s="21">
        <f t="shared" si="22"/>
        <v>0.4</v>
      </c>
      <c r="AP58" s="54">
        <v>800</v>
      </c>
      <c r="AQ58" s="61">
        <f t="shared" si="23"/>
        <v>984</v>
      </c>
      <c r="AR58" s="54">
        <f t="shared" si="24"/>
        <v>0.25</v>
      </c>
    </row>
    <row r="59" spans="2:44" ht="28.5" customHeight="1" x14ac:dyDescent="0.25">
      <c r="B59" s="3">
        <v>54</v>
      </c>
      <c r="C59" s="243"/>
      <c r="D59" s="245" t="s">
        <v>59</v>
      </c>
      <c r="E59" s="246"/>
      <c r="F59" s="5">
        <v>0.5</v>
      </c>
      <c r="G59" s="1" t="s">
        <v>7</v>
      </c>
      <c r="H59" s="21">
        <f t="shared" si="1"/>
        <v>861</v>
      </c>
      <c r="I59" s="21">
        <v>1400</v>
      </c>
      <c r="J59" s="22">
        <f t="shared" si="2"/>
        <v>1722</v>
      </c>
      <c r="K59" s="21">
        <f t="shared" si="3"/>
        <v>0.25</v>
      </c>
      <c r="L59" s="21">
        <v>800</v>
      </c>
      <c r="M59" s="21">
        <f t="shared" si="25"/>
        <v>984</v>
      </c>
      <c r="N59" s="21">
        <f t="shared" si="4"/>
        <v>0.4375</v>
      </c>
      <c r="O59" s="21">
        <v>2600</v>
      </c>
      <c r="P59" s="21">
        <f t="shared" si="5"/>
        <v>3198</v>
      </c>
      <c r="Q59" s="21">
        <f t="shared" si="6"/>
        <v>0.13461538461538461</v>
      </c>
      <c r="R59" s="21">
        <v>1400</v>
      </c>
      <c r="S59" s="21">
        <f t="shared" si="7"/>
        <v>1722</v>
      </c>
      <c r="T59" s="21">
        <f t="shared" si="8"/>
        <v>0.25</v>
      </c>
      <c r="U59" s="54">
        <v>3000</v>
      </c>
      <c r="V59" s="27">
        <f t="shared" si="9"/>
        <v>3690</v>
      </c>
      <c r="W59" s="54">
        <f t="shared" si="10"/>
        <v>0.11666666666666667</v>
      </c>
      <c r="X59" s="51">
        <v>1500</v>
      </c>
      <c r="Y59" s="45">
        <f t="shared" si="11"/>
        <v>1845</v>
      </c>
      <c r="Z59" s="28">
        <f t="shared" si="12"/>
        <v>-984</v>
      </c>
      <c r="AA59" s="21">
        <v>1000</v>
      </c>
      <c r="AB59" s="21">
        <f t="shared" si="13"/>
        <v>1230</v>
      </c>
      <c r="AC59" s="21">
        <f t="shared" si="14"/>
        <v>0.35</v>
      </c>
      <c r="AD59" s="21">
        <v>2500</v>
      </c>
      <c r="AE59" s="22">
        <f t="shared" si="15"/>
        <v>3075</v>
      </c>
      <c r="AF59" s="21">
        <f t="shared" si="16"/>
        <v>0.14000000000000001</v>
      </c>
      <c r="AG59" s="21">
        <v>900</v>
      </c>
      <c r="AH59" s="22">
        <f t="shared" si="17"/>
        <v>1107</v>
      </c>
      <c r="AI59" s="21">
        <f t="shared" si="18"/>
        <v>0.3888888888888889</v>
      </c>
      <c r="AJ59" s="21">
        <v>700</v>
      </c>
      <c r="AK59" s="21">
        <f t="shared" si="26"/>
        <v>861</v>
      </c>
      <c r="AL59" s="21">
        <f t="shared" si="20"/>
        <v>0.5</v>
      </c>
      <c r="AM59" s="21">
        <v>900</v>
      </c>
      <c r="AN59" s="22">
        <f t="shared" si="21"/>
        <v>1107</v>
      </c>
      <c r="AO59" s="21">
        <f t="shared" si="22"/>
        <v>0.3888888888888889</v>
      </c>
      <c r="AP59" s="54">
        <v>1980</v>
      </c>
      <c r="AQ59" s="61">
        <f t="shared" si="23"/>
        <v>2435.4</v>
      </c>
      <c r="AR59" s="54">
        <f t="shared" si="24"/>
        <v>0.17676767676767677</v>
      </c>
    </row>
    <row r="60" spans="2:44" x14ac:dyDescent="0.25">
      <c r="B60" s="3">
        <v>55</v>
      </c>
      <c r="C60" s="243"/>
      <c r="D60" s="245" t="s">
        <v>60</v>
      </c>
      <c r="E60" s="246"/>
      <c r="F60" s="5">
        <v>0.3</v>
      </c>
      <c r="G60" s="1"/>
      <c r="H60" s="21">
        <f t="shared" si="1"/>
        <v>430.5</v>
      </c>
      <c r="I60" s="21">
        <v>1000</v>
      </c>
      <c r="J60" s="22">
        <f t="shared" si="2"/>
        <v>1230</v>
      </c>
      <c r="K60" s="21">
        <f t="shared" si="3"/>
        <v>0.105</v>
      </c>
      <c r="L60" s="21">
        <v>1000</v>
      </c>
      <c r="M60" s="21">
        <f t="shared" si="25"/>
        <v>1230</v>
      </c>
      <c r="N60" s="21">
        <f t="shared" si="4"/>
        <v>0.105</v>
      </c>
      <c r="O60" s="21">
        <v>400</v>
      </c>
      <c r="P60" s="21">
        <f t="shared" si="5"/>
        <v>492</v>
      </c>
      <c r="Q60" s="21">
        <f t="shared" si="6"/>
        <v>0.26250000000000001</v>
      </c>
      <c r="R60" s="21">
        <v>600</v>
      </c>
      <c r="S60" s="21">
        <f t="shared" si="7"/>
        <v>738</v>
      </c>
      <c r="T60" s="21">
        <f t="shared" si="8"/>
        <v>0.17500000000000002</v>
      </c>
      <c r="U60" s="54">
        <v>350</v>
      </c>
      <c r="V60" s="27">
        <f t="shared" si="9"/>
        <v>430.5</v>
      </c>
      <c r="W60" s="54">
        <f t="shared" si="10"/>
        <v>0.3</v>
      </c>
      <c r="X60" s="51">
        <v>350</v>
      </c>
      <c r="Y60" s="45">
        <f t="shared" si="11"/>
        <v>430.5</v>
      </c>
      <c r="Z60" s="45">
        <f t="shared" si="12"/>
        <v>0</v>
      </c>
      <c r="AA60" s="21">
        <v>600</v>
      </c>
      <c r="AB60" s="21">
        <f t="shared" si="13"/>
        <v>738</v>
      </c>
      <c r="AC60" s="21">
        <f t="shared" si="14"/>
        <v>0.17500000000000002</v>
      </c>
      <c r="AD60" s="21">
        <v>750</v>
      </c>
      <c r="AE60" s="22">
        <f t="shared" si="15"/>
        <v>922.5</v>
      </c>
      <c r="AF60" s="21">
        <f t="shared" si="16"/>
        <v>0.13999999999999999</v>
      </c>
      <c r="AG60" s="21">
        <v>500</v>
      </c>
      <c r="AH60" s="22">
        <f t="shared" si="17"/>
        <v>615</v>
      </c>
      <c r="AI60" s="21">
        <f t="shared" si="18"/>
        <v>0.21</v>
      </c>
      <c r="AJ60" s="21">
        <v>500</v>
      </c>
      <c r="AK60" s="21">
        <f t="shared" si="26"/>
        <v>615</v>
      </c>
      <c r="AL60" s="21">
        <f t="shared" si="20"/>
        <v>0.21</v>
      </c>
      <c r="AM60" s="21">
        <v>700</v>
      </c>
      <c r="AN60" s="22">
        <f t="shared" si="21"/>
        <v>861</v>
      </c>
      <c r="AO60" s="21">
        <f t="shared" si="22"/>
        <v>0.15</v>
      </c>
      <c r="AP60" s="54">
        <v>450</v>
      </c>
      <c r="AQ60" s="61">
        <f t="shared" si="23"/>
        <v>553.5</v>
      </c>
      <c r="AR60" s="54">
        <f t="shared" si="24"/>
        <v>0.23333333333333334</v>
      </c>
    </row>
    <row r="61" spans="2:44" ht="25.5" customHeight="1" x14ac:dyDescent="0.25">
      <c r="B61" s="3">
        <v>56</v>
      </c>
      <c r="C61" s="244"/>
      <c r="D61" s="245" t="s">
        <v>61</v>
      </c>
      <c r="E61" s="246"/>
      <c r="F61" s="5">
        <v>0.3</v>
      </c>
      <c r="G61" s="1"/>
      <c r="H61" s="21">
        <f t="shared" si="1"/>
        <v>123</v>
      </c>
      <c r="I61" s="21">
        <v>2500</v>
      </c>
      <c r="J61" s="22">
        <f t="shared" si="2"/>
        <v>3075</v>
      </c>
      <c r="K61" s="21">
        <f t="shared" si="3"/>
        <v>1.2E-2</v>
      </c>
      <c r="L61" s="21">
        <v>500</v>
      </c>
      <c r="M61" s="21">
        <f t="shared" si="25"/>
        <v>615</v>
      </c>
      <c r="N61" s="21">
        <f t="shared" si="4"/>
        <v>0.06</v>
      </c>
      <c r="O61" s="21">
        <v>400</v>
      </c>
      <c r="P61" s="21">
        <f t="shared" si="5"/>
        <v>492</v>
      </c>
      <c r="Q61" s="21">
        <f t="shared" si="6"/>
        <v>7.4999999999999997E-2</v>
      </c>
      <c r="R61" s="21">
        <v>750</v>
      </c>
      <c r="S61" s="21">
        <f t="shared" si="7"/>
        <v>922.5</v>
      </c>
      <c r="T61" s="21">
        <f t="shared" si="8"/>
        <v>0.04</v>
      </c>
      <c r="U61" s="54">
        <v>450</v>
      </c>
      <c r="V61" s="27">
        <f t="shared" si="9"/>
        <v>553.5</v>
      </c>
      <c r="W61" s="54">
        <f t="shared" si="10"/>
        <v>6.6666666666666666E-2</v>
      </c>
      <c r="X61" s="51">
        <v>450</v>
      </c>
      <c r="Y61" s="45">
        <f t="shared" si="11"/>
        <v>553.5</v>
      </c>
      <c r="Z61" s="28">
        <f t="shared" si="12"/>
        <v>-430.5</v>
      </c>
      <c r="AA61" s="21">
        <v>800</v>
      </c>
      <c r="AB61" s="21">
        <f t="shared" si="13"/>
        <v>984</v>
      </c>
      <c r="AC61" s="21">
        <f t="shared" si="14"/>
        <v>3.7499999999999999E-2</v>
      </c>
      <c r="AD61" s="21">
        <v>1500</v>
      </c>
      <c r="AE61" s="22">
        <f t="shared" si="15"/>
        <v>1845</v>
      </c>
      <c r="AF61" s="21">
        <f t="shared" si="16"/>
        <v>0.02</v>
      </c>
      <c r="AG61" s="21">
        <v>750</v>
      </c>
      <c r="AH61" s="22">
        <f t="shared" si="17"/>
        <v>922.5</v>
      </c>
      <c r="AI61" s="21">
        <f t="shared" si="18"/>
        <v>0.04</v>
      </c>
      <c r="AJ61" s="21">
        <v>150</v>
      </c>
      <c r="AK61" s="21">
        <f t="shared" si="26"/>
        <v>184.5</v>
      </c>
      <c r="AL61" s="21">
        <f t="shared" si="20"/>
        <v>0.19999999999999998</v>
      </c>
      <c r="AM61" s="21">
        <v>1000</v>
      </c>
      <c r="AN61" s="22">
        <f t="shared" si="21"/>
        <v>1230</v>
      </c>
      <c r="AO61" s="21">
        <f t="shared" si="22"/>
        <v>0.03</v>
      </c>
      <c r="AP61" s="54">
        <v>100</v>
      </c>
      <c r="AQ61" s="61">
        <f t="shared" si="23"/>
        <v>123</v>
      </c>
      <c r="AR61" s="54">
        <f t="shared" si="24"/>
        <v>0.3</v>
      </c>
    </row>
    <row r="62" spans="2:44" ht="24.75" x14ac:dyDescent="0.25">
      <c r="B62" s="3">
        <v>57</v>
      </c>
      <c r="C62" s="247" t="s">
        <v>62</v>
      </c>
      <c r="D62" s="248"/>
      <c r="E62" s="6" t="s">
        <v>63</v>
      </c>
      <c r="F62" s="5">
        <v>0.5</v>
      </c>
      <c r="G62" s="1" t="s">
        <v>7</v>
      </c>
      <c r="H62" s="21">
        <f t="shared" si="1"/>
        <v>2275.5</v>
      </c>
      <c r="I62" s="21">
        <v>2300</v>
      </c>
      <c r="J62" s="22">
        <f t="shared" si="2"/>
        <v>2829</v>
      </c>
      <c r="K62" s="21">
        <f t="shared" si="3"/>
        <v>0.40217391304347827</v>
      </c>
      <c r="L62" s="21">
        <v>2200</v>
      </c>
      <c r="M62" s="21">
        <f t="shared" si="25"/>
        <v>2706</v>
      </c>
      <c r="N62" s="21">
        <f t="shared" si="4"/>
        <v>0.42045454545454547</v>
      </c>
      <c r="O62" s="21">
        <v>2000</v>
      </c>
      <c r="P62" s="21">
        <f t="shared" si="5"/>
        <v>2460</v>
      </c>
      <c r="Q62" s="21">
        <f t="shared" si="6"/>
        <v>0.46250000000000002</v>
      </c>
      <c r="R62" s="21">
        <v>2300</v>
      </c>
      <c r="S62" s="21">
        <f t="shared" si="7"/>
        <v>2829</v>
      </c>
      <c r="T62" s="21">
        <f t="shared" si="8"/>
        <v>0.40217391304347827</v>
      </c>
      <c r="U62" s="54">
        <v>1985</v>
      </c>
      <c r="V62" s="27">
        <f t="shared" si="9"/>
        <v>2441.5500000000002</v>
      </c>
      <c r="W62" s="54">
        <f t="shared" si="10"/>
        <v>0.46599496221662468</v>
      </c>
      <c r="X62" s="51">
        <v>1885</v>
      </c>
      <c r="Y62" s="45">
        <f t="shared" si="11"/>
        <v>2318.5500000000002</v>
      </c>
      <c r="Z62" s="45">
        <f t="shared" si="12"/>
        <v>-43.050000000000182</v>
      </c>
      <c r="AA62" s="21">
        <v>2400</v>
      </c>
      <c r="AB62" s="21">
        <f t="shared" si="13"/>
        <v>2952</v>
      </c>
      <c r="AC62" s="21">
        <f t="shared" si="14"/>
        <v>0.38541666666666669</v>
      </c>
      <c r="AD62" s="21">
        <v>2500</v>
      </c>
      <c r="AE62" s="22">
        <f t="shared" si="15"/>
        <v>3075</v>
      </c>
      <c r="AF62" s="21">
        <f t="shared" si="16"/>
        <v>0.37</v>
      </c>
      <c r="AG62" s="21">
        <v>2200</v>
      </c>
      <c r="AH62" s="22">
        <f t="shared" si="17"/>
        <v>2706</v>
      </c>
      <c r="AI62" s="21">
        <f t="shared" si="18"/>
        <v>0.42045454545454547</v>
      </c>
      <c r="AJ62" s="21">
        <v>2000</v>
      </c>
      <c r="AK62" s="21">
        <f t="shared" si="26"/>
        <v>2460</v>
      </c>
      <c r="AL62" s="21">
        <f t="shared" si="20"/>
        <v>0.46250000000000002</v>
      </c>
      <c r="AM62" s="21">
        <v>2500</v>
      </c>
      <c r="AN62" s="22">
        <f t="shared" si="21"/>
        <v>3075</v>
      </c>
      <c r="AO62" s="21">
        <f t="shared" si="22"/>
        <v>0.37</v>
      </c>
      <c r="AP62" s="54">
        <v>1850</v>
      </c>
      <c r="AQ62" s="61">
        <f t="shared" si="23"/>
        <v>2275.5</v>
      </c>
      <c r="AR62" s="54">
        <f t="shared" si="24"/>
        <v>0.5</v>
      </c>
    </row>
    <row r="63" spans="2:44" ht="24.75" x14ac:dyDescent="0.25">
      <c r="B63" s="3">
        <v>58</v>
      </c>
      <c r="C63" s="247" t="s">
        <v>64</v>
      </c>
      <c r="D63" s="248"/>
      <c r="E63" s="6" t="s">
        <v>63</v>
      </c>
      <c r="F63" s="5">
        <v>0.5</v>
      </c>
      <c r="G63" s="1" t="s">
        <v>7</v>
      </c>
      <c r="H63" s="21">
        <f t="shared" si="1"/>
        <v>2275.5</v>
      </c>
      <c r="I63" s="21">
        <v>2300</v>
      </c>
      <c r="J63" s="22">
        <f t="shared" si="2"/>
        <v>2829</v>
      </c>
      <c r="K63" s="21">
        <f t="shared" si="3"/>
        <v>0.40217391304347827</v>
      </c>
      <c r="L63" s="21">
        <v>2200</v>
      </c>
      <c r="M63" s="21">
        <f t="shared" si="25"/>
        <v>2706</v>
      </c>
      <c r="N63" s="21">
        <f t="shared" si="4"/>
        <v>0.42045454545454547</v>
      </c>
      <c r="O63" s="21">
        <v>2000</v>
      </c>
      <c r="P63" s="21">
        <f t="shared" si="5"/>
        <v>2460</v>
      </c>
      <c r="Q63" s="21">
        <f t="shared" si="6"/>
        <v>0.46250000000000002</v>
      </c>
      <c r="R63" s="21">
        <v>2300</v>
      </c>
      <c r="S63" s="21">
        <f t="shared" si="7"/>
        <v>2829</v>
      </c>
      <c r="T63" s="21">
        <f t="shared" si="8"/>
        <v>0.40217391304347827</v>
      </c>
      <c r="U63" s="54">
        <v>1985</v>
      </c>
      <c r="V63" s="27">
        <f t="shared" si="9"/>
        <v>2441.5500000000002</v>
      </c>
      <c r="W63" s="54">
        <f t="shared" si="10"/>
        <v>0.46599496221662468</v>
      </c>
      <c r="X63" s="51">
        <v>1885</v>
      </c>
      <c r="Y63" s="45">
        <f t="shared" si="11"/>
        <v>2318.5500000000002</v>
      </c>
      <c r="Z63" s="45">
        <f t="shared" si="12"/>
        <v>-43.050000000000182</v>
      </c>
      <c r="AA63" s="21">
        <v>2400</v>
      </c>
      <c r="AB63" s="21">
        <f t="shared" si="13"/>
        <v>2952</v>
      </c>
      <c r="AC63" s="21">
        <f t="shared" si="14"/>
        <v>0.38541666666666669</v>
      </c>
      <c r="AD63" s="21">
        <v>2500</v>
      </c>
      <c r="AE63" s="22">
        <f t="shared" si="15"/>
        <v>3075</v>
      </c>
      <c r="AF63" s="21">
        <f t="shared" si="16"/>
        <v>0.37</v>
      </c>
      <c r="AG63" s="21">
        <v>2200</v>
      </c>
      <c r="AH63" s="22">
        <f t="shared" si="17"/>
        <v>2706</v>
      </c>
      <c r="AI63" s="21">
        <f t="shared" si="18"/>
        <v>0.42045454545454547</v>
      </c>
      <c r="AJ63" s="21">
        <v>3000</v>
      </c>
      <c r="AK63" s="21">
        <f t="shared" si="26"/>
        <v>3690</v>
      </c>
      <c r="AL63" s="21">
        <f t="shared" si="20"/>
        <v>0.30833333333333335</v>
      </c>
      <c r="AM63" s="21">
        <v>2600</v>
      </c>
      <c r="AN63" s="22">
        <f t="shared" si="21"/>
        <v>3198</v>
      </c>
      <c r="AO63" s="21">
        <f t="shared" si="22"/>
        <v>0.35576923076923078</v>
      </c>
      <c r="AP63" s="54">
        <v>1850</v>
      </c>
      <c r="AQ63" s="61">
        <f t="shared" si="23"/>
        <v>2275.5</v>
      </c>
      <c r="AR63" s="54">
        <f t="shared" si="24"/>
        <v>0.5</v>
      </c>
    </row>
    <row r="64" spans="2:44" ht="24.75" x14ac:dyDescent="0.25">
      <c r="B64" s="3">
        <v>59</v>
      </c>
      <c r="C64" s="247" t="s">
        <v>65</v>
      </c>
      <c r="D64" s="248"/>
      <c r="E64" s="6" t="s">
        <v>63</v>
      </c>
      <c r="F64" s="5">
        <v>0.5</v>
      </c>
      <c r="G64" s="1" t="s">
        <v>7</v>
      </c>
      <c r="H64" s="21">
        <f t="shared" si="1"/>
        <v>3444</v>
      </c>
      <c r="I64" s="21">
        <v>4000</v>
      </c>
      <c r="J64" s="22">
        <f t="shared" si="2"/>
        <v>4920</v>
      </c>
      <c r="K64" s="21">
        <f t="shared" si="3"/>
        <v>0.35</v>
      </c>
      <c r="L64" s="21">
        <v>2800</v>
      </c>
      <c r="M64" s="21">
        <f t="shared" si="25"/>
        <v>3444</v>
      </c>
      <c r="N64" s="21">
        <f t="shared" si="4"/>
        <v>0.5</v>
      </c>
      <c r="O64" s="21">
        <v>3250</v>
      </c>
      <c r="P64" s="21">
        <f t="shared" si="5"/>
        <v>3997.5</v>
      </c>
      <c r="Q64" s="21">
        <f t="shared" si="6"/>
        <v>0.43076923076923079</v>
      </c>
      <c r="R64" s="21">
        <v>3400</v>
      </c>
      <c r="S64" s="21">
        <f t="shared" si="7"/>
        <v>4182</v>
      </c>
      <c r="T64" s="21">
        <f t="shared" si="8"/>
        <v>0.41176470588235292</v>
      </c>
      <c r="U64" s="54">
        <v>3220</v>
      </c>
      <c r="V64" s="27">
        <f t="shared" si="9"/>
        <v>3960.6</v>
      </c>
      <c r="W64" s="54">
        <f t="shared" si="10"/>
        <v>0.43478260869565216</v>
      </c>
      <c r="X64" s="51">
        <v>3020</v>
      </c>
      <c r="Y64" s="45">
        <f t="shared" si="11"/>
        <v>3714.6</v>
      </c>
      <c r="Z64" s="28">
        <f t="shared" si="12"/>
        <v>-270.59999999999991</v>
      </c>
      <c r="AA64" s="21">
        <v>3500</v>
      </c>
      <c r="AB64" s="21">
        <f t="shared" si="13"/>
        <v>4305</v>
      </c>
      <c r="AC64" s="21">
        <f t="shared" si="14"/>
        <v>0.4</v>
      </c>
      <c r="AD64" s="21">
        <v>3500</v>
      </c>
      <c r="AE64" s="22">
        <f t="shared" si="15"/>
        <v>4305</v>
      </c>
      <c r="AF64" s="21">
        <f t="shared" si="16"/>
        <v>0.4</v>
      </c>
      <c r="AG64" s="21">
        <v>3100</v>
      </c>
      <c r="AH64" s="22">
        <f t="shared" si="17"/>
        <v>3813</v>
      </c>
      <c r="AI64" s="21">
        <f t="shared" si="18"/>
        <v>0.45161290322580644</v>
      </c>
      <c r="AJ64" s="21">
        <v>6000</v>
      </c>
      <c r="AK64" s="21">
        <f t="shared" si="26"/>
        <v>7380</v>
      </c>
      <c r="AL64" s="21">
        <f t="shared" si="20"/>
        <v>0.23333333333333334</v>
      </c>
      <c r="AM64" s="21">
        <v>3700</v>
      </c>
      <c r="AN64" s="22">
        <f t="shared" si="21"/>
        <v>4551</v>
      </c>
      <c r="AO64" s="21">
        <f t="shared" si="22"/>
        <v>0.3783783783783784</v>
      </c>
      <c r="AP64" s="54">
        <v>3100</v>
      </c>
      <c r="AQ64" s="61">
        <f t="shared" si="23"/>
        <v>3813</v>
      </c>
      <c r="AR64" s="54">
        <f t="shared" si="24"/>
        <v>0.45161290322580644</v>
      </c>
    </row>
    <row r="65" spans="2:44" ht="24.75" x14ac:dyDescent="0.25">
      <c r="B65" s="3">
        <v>60</v>
      </c>
      <c r="C65" s="247" t="s">
        <v>66</v>
      </c>
      <c r="D65" s="248"/>
      <c r="E65" s="6" t="s">
        <v>63</v>
      </c>
      <c r="F65" s="5">
        <v>0.5</v>
      </c>
      <c r="G65" s="1" t="s">
        <v>7</v>
      </c>
      <c r="H65" s="21">
        <f t="shared" si="1"/>
        <v>4674</v>
      </c>
      <c r="I65" s="21">
        <v>6000</v>
      </c>
      <c r="J65" s="22">
        <f t="shared" si="2"/>
        <v>7380</v>
      </c>
      <c r="K65" s="21">
        <f t="shared" si="3"/>
        <v>0.31666666666666665</v>
      </c>
      <c r="L65" s="21">
        <v>5400</v>
      </c>
      <c r="M65" s="21">
        <f t="shared" si="25"/>
        <v>6642</v>
      </c>
      <c r="N65" s="21">
        <f t="shared" si="4"/>
        <v>0.35185185185185186</v>
      </c>
      <c r="O65" s="21">
        <v>3800</v>
      </c>
      <c r="P65" s="21">
        <f t="shared" si="5"/>
        <v>4674</v>
      </c>
      <c r="Q65" s="21">
        <f t="shared" si="6"/>
        <v>0.5</v>
      </c>
      <c r="R65" s="21">
        <v>6200</v>
      </c>
      <c r="S65" s="21">
        <f t="shared" si="7"/>
        <v>7626</v>
      </c>
      <c r="T65" s="21">
        <f t="shared" si="8"/>
        <v>0.30645161290322581</v>
      </c>
      <c r="U65" s="54">
        <v>3810</v>
      </c>
      <c r="V65" s="27">
        <f t="shared" si="9"/>
        <v>4686.3</v>
      </c>
      <c r="W65" s="54">
        <f t="shared" si="10"/>
        <v>0.49868766404199472</v>
      </c>
      <c r="X65" s="51">
        <v>3610</v>
      </c>
      <c r="Y65" s="45">
        <f t="shared" si="11"/>
        <v>4440.3</v>
      </c>
      <c r="Z65" s="45">
        <f t="shared" si="12"/>
        <v>233.69999999999982</v>
      </c>
      <c r="AA65" s="21">
        <v>6200</v>
      </c>
      <c r="AB65" s="21">
        <f t="shared" si="13"/>
        <v>7626</v>
      </c>
      <c r="AC65" s="21">
        <f t="shared" si="14"/>
        <v>0.30645161290322581</v>
      </c>
      <c r="AD65" s="21">
        <v>6500</v>
      </c>
      <c r="AE65" s="22">
        <f t="shared" si="15"/>
        <v>7995</v>
      </c>
      <c r="AF65" s="21">
        <f t="shared" si="16"/>
        <v>0.29230769230769232</v>
      </c>
      <c r="AG65" s="21">
        <v>6000</v>
      </c>
      <c r="AH65" s="22">
        <f t="shared" si="17"/>
        <v>7380</v>
      </c>
      <c r="AI65" s="21">
        <f t="shared" si="18"/>
        <v>0.31666666666666665</v>
      </c>
      <c r="AJ65" s="21">
        <v>8000</v>
      </c>
      <c r="AK65" s="21">
        <f t="shared" si="26"/>
        <v>9840</v>
      </c>
      <c r="AL65" s="21">
        <f t="shared" si="20"/>
        <v>0.23749999999999999</v>
      </c>
      <c r="AM65" s="21">
        <v>5900</v>
      </c>
      <c r="AN65" s="22">
        <f t="shared" si="21"/>
        <v>7257</v>
      </c>
      <c r="AO65" s="21">
        <f t="shared" si="22"/>
        <v>0.32203389830508472</v>
      </c>
      <c r="AP65" s="54">
        <v>4000</v>
      </c>
      <c r="AQ65" s="61">
        <f t="shared" si="23"/>
        <v>4920</v>
      </c>
      <c r="AR65" s="54">
        <f t="shared" si="24"/>
        <v>0.47499999999999998</v>
      </c>
    </row>
    <row r="66" spans="2:44" ht="20.25" customHeight="1" x14ac:dyDescent="0.25">
      <c r="B66" s="3">
        <v>61</v>
      </c>
      <c r="C66" s="247" t="s">
        <v>67</v>
      </c>
      <c r="D66" s="248"/>
      <c r="E66" s="6" t="s">
        <v>68</v>
      </c>
      <c r="F66" s="5">
        <v>0.5</v>
      </c>
      <c r="G66" s="1" t="s">
        <v>7</v>
      </c>
      <c r="H66" s="21">
        <f t="shared" si="1"/>
        <v>1722</v>
      </c>
      <c r="I66" s="21">
        <v>1800</v>
      </c>
      <c r="J66" s="22">
        <f t="shared" si="2"/>
        <v>2214</v>
      </c>
      <c r="K66" s="21">
        <f t="shared" si="3"/>
        <v>0.3888888888888889</v>
      </c>
      <c r="L66" s="21">
        <v>2300</v>
      </c>
      <c r="M66" s="21">
        <f t="shared" si="25"/>
        <v>2829</v>
      </c>
      <c r="N66" s="21">
        <f t="shared" si="4"/>
        <v>0.30434782608695654</v>
      </c>
      <c r="O66" s="21">
        <v>1800</v>
      </c>
      <c r="P66" s="21">
        <f t="shared" si="5"/>
        <v>2214</v>
      </c>
      <c r="Q66" s="21">
        <f t="shared" si="6"/>
        <v>0.3888888888888889</v>
      </c>
      <c r="R66" s="21">
        <v>1850</v>
      </c>
      <c r="S66" s="21">
        <f t="shared" si="7"/>
        <v>2275.5</v>
      </c>
      <c r="T66" s="21">
        <f t="shared" si="8"/>
        <v>0.3783783783783784</v>
      </c>
      <c r="U66" s="54">
        <v>1840</v>
      </c>
      <c r="V66" s="27">
        <f t="shared" si="9"/>
        <v>2263.1999999999998</v>
      </c>
      <c r="W66" s="54">
        <f t="shared" si="10"/>
        <v>0.38043478260869568</v>
      </c>
      <c r="X66" s="51">
        <v>1740</v>
      </c>
      <c r="Y66" s="45">
        <f t="shared" si="11"/>
        <v>2140.1999999999998</v>
      </c>
      <c r="Z66" s="28">
        <f t="shared" si="12"/>
        <v>-418.19999999999982</v>
      </c>
      <c r="AA66" s="21">
        <v>1800</v>
      </c>
      <c r="AB66" s="21">
        <f t="shared" si="13"/>
        <v>2214</v>
      </c>
      <c r="AC66" s="21">
        <f t="shared" si="14"/>
        <v>0.3888888888888889</v>
      </c>
      <c r="AD66" s="21">
        <v>2000</v>
      </c>
      <c r="AE66" s="22">
        <f t="shared" si="15"/>
        <v>2460</v>
      </c>
      <c r="AF66" s="21">
        <f t="shared" si="16"/>
        <v>0.35</v>
      </c>
      <c r="AG66" s="21">
        <v>1500</v>
      </c>
      <c r="AH66" s="22">
        <f t="shared" si="17"/>
        <v>1845</v>
      </c>
      <c r="AI66" s="21">
        <f t="shared" si="18"/>
        <v>0.46666666666666667</v>
      </c>
      <c r="AJ66" s="21">
        <v>1700</v>
      </c>
      <c r="AK66" s="21">
        <f t="shared" si="26"/>
        <v>2091</v>
      </c>
      <c r="AL66" s="21">
        <f t="shared" si="20"/>
        <v>0.41176470588235292</v>
      </c>
      <c r="AM66" s="21">
        <v>1900</v>
      </c>
      <c r="AN66" s="22">
        <f t="shared" si="21"/>
        <v>2337</v>
      </c>
      <c r="AO66" s="21">
        <f t="shared" si="22"/>
        <v>0.36842105263157893</v>
      </c>
      <c r="AP66" s="54">
        <v>1400</v>
      </c>
      <c r="AQ66" s="61">
        <f t="shared" si="23"/>
        <v>1722</v>
      </c>
      <c r="AR66" s="54">
        <f t="shared" si="24"/>
        <v>0.5</v>
      </c>
    </row>
    <row r="67" spans="2:44" x14ac:dyDescent="0.25">
      <c r="B67" s="3">
        <v>62</v>
      </c>
      <c r="C67" s="247" t="s">
        <v>69</v>
      </c>
      <c r="D67" s="248"/>
      <c r="E67" s="4" t="s">
        <v>68</v>
      </c>
      <c r="F67" s="5">
        <v>0.9</v>
      </c>
      <c r="G67" s="1" t="s">
        <v>7</v>
      </c>
      <c r="H67" s="21">
        <f t="shared" si="1"/>
        <v>1722</v>
      </c>
      <c r="I67" s="21">
        <v>1800</v>
      </c>
      <c r="J67" s="22">
        <f t="shared" si="2"/>
        <v>2214</v>
      </c>
      <c r="K67" s="21">
        <f t="shared" si="3"/>
        <v>0.70000000000000007</v>
      </c>
      <c r="L67" s="21">
        <v>2900</v>
      </c>
      <c r="M67" s="21">
        <f t="shared" si="25"/>
        <v>3567</v>
      </c>
      <c r="N67" s="21">
        <f t="shared" si="4"/>
        <v>0.43448275862068969</v>
      </c>
      <c r="O67" s="21">
        <v>1500</v>
      </c>
      <c r="P67" s="21">
        <f t="shared" si="5"/>
        <v>1845</v>
      </c>
      <c r="Q67" s="21">
        <f t="shared" si="6"/>
        <v>0.84000000000000008</v>
      </c>
      <c r="R67" s="21">
        <v>1850</v>
      </c>
      <c r="S67" s="21">
        <f t="shared" si="7"/>
        <v>2275.5</v>
      </c>
      <c r="T67" s="21">
        <f t="shared" si="8"/>
        <v>0.68108108108108112</v>
      </c>
      <c r="U67" s="54">
        <v>1499</v>
      </c>
      <c r="V67" s="27">
        <f t="shared" si="9"/>
        <v>1843.77</v>
      </c>
      <c r="W67" s="54">
        <f t="shared" si="10"/>
        <v>0.84056037358238833</v>
      </c>
      <c r="X67" s="51">
        <v>1399</v>
      </c>
      <c r="Y67" s="45">
        <f t="shared" si="11"/>
        <v>1720.77</v>
      </c>
      <c r="Z67" s="45">
        <f t="shared" si="12"/>
        <v>1.2300000000000182</v>
      </c>
      <c r="AA67" s="21">
        <v>1800</v>
      </c>
      <c r="AB67" s="21">
        <f t="shared" si="13"/>
        <v>2214</v>
      </c>
      <c r="AC67" s="21">
        <f t="shared" si="14"/>
        <v>0.70000000000000007</v>
      </c>
      <c r="AD67" s="21">
        <v>2500</v>
      </c>
      <c r="AE67" s="22">
        <f t="shared" si="15"/>
        <v>3075</v>
      </c>
      <c r="AF67" s="21">
        <f t="shared" si="16"/>
        <v>0.50400000000000011</v>
      </c>
      <c r="AG67" s="21">
        <v>1700</v>
      </c>
      <c r="AH67" s="22">
        <f t="shared" si="17"/>
        <v>2091</v>
      </c>
      <c r="AI67" s="21">
        <f t="shared" si="18"/>
        <v>0.74117647058823533</v>
      </c>
      <c r="AJ67" s="21">
        <v>2700</v>
      </c>
      <c r="AK67" s="21">
        <f t="shared" si="26"/>
        <v>3321</v>
      </c>
      <c r="AL67" s="21">
        <f t="shared" si="20"/>
        <v>0.46666666666666667</v>
      </c>
      <c r="AM67" s="21">
        <v>2100</v>
      </c>
      <c r="AN67" s="22">
        <f t="shared" si="21"/>
        <v>2583</v>
      </c>
      <c r="AO67" s="21">
        <f t="shared" si="22"/>
        <v>0.6</v>
      </c>
      <c r="AP67" s="54">
        <v>1400</v>
      </c>
      <c r="AQ67" s="61">
        <f t="shared" si="23"/>
        <v>1722</v>
      </c>
      <c r="AR67" s="54">
        <f t="shared" si="24"/>
        <v>0.9</v>
      </c>
    </row>
    <row r="68" spans="2:44" x14ac:dyDescent="0.25">
      <c r="B68" s="3">
        <v>63</v>
      </c>
      <c r="C68" s="247" t="s">
        <v>70</v>
      </c>
      <c r="D68" s="248"/>
      <c r="E68" s="4" t="s">
        <v>71</v>
      </c>
      <c r="F68" s="5">
        <v>0.9</v>
      </c>
      <c r="G68" s="1" t="s">
        <v>7</v>
      </c>
      <c r="H68" s="21">
        <f t="shared" si="1"/>
        <v>3813</v>
      </c>
      <c r="I68" s="21">
        <v>4600</v>
      </c>
      <c r="J68" s="22">
        <f t="shared" si="2"/>
        <v>5658</v>
      </c>
      <c r="K68" s="21">
        <f t="shared" si="3"/>
        <v>0.60652173913043483</v>
      </c>
      <c r="L68" s="21">
        <v>3700</v>
      </c>
      <c r="M68" s="21">
        <f t="shared" si="25"/>
        <v>4551</v>
      </c>
      <c r="N68" s="21">
        <f t="shared" si="4"/>
        <v>0.75405405405405401</v>
      </c>
      <c r="O68" s="21">
        <v>3900</v>
      </c>
      <c r="P68" s="21">
        <f t="shared" si="5"/>
        <v>4797</v>
      </c>
      <c r="Q68" s="21">
        <f t="shared" si="6"/>
        <v>0.7153846153846154</v>
      </c>
      <c r="R68" s="21">
        <v>4100</v>
      </c>
      <c r="S68" s="21">
        <f t="shared" si="7"/>
        <v>5043</v>
      </c>
      <c r="T68" s="21">
        <f t="shared" si="8"/>
        <v>0.68048780487804883</v>
      </c>
      <c r="U68" s="54">
        <v>3890</v>
      </c>
      <c r="V68" s="27">
        <f t="shared" si="9"/>
        <v>4784.7</v>
      </c>
      <c r="W68" s="54">
        <f t="shared" si="10"/>
        <v>0.71722365038560409</v>
      </c>
      <c r="X68" s="51">
        <v>3690</v>
      </c>
      <c r="Y68" s="45">
        <f t="shared" si="11"/>
        <v>4538.7</v>
      </c>
      <c r="Z68" s="28">
        <f t="shared" si="12"/>
        <v>-725.69999999999982</v>
      </c>
      <c r="AA68" s="21">
        <v>4200</v>
      </c>
      <c r="AB68" s="21">
        <f t="shared" si="13"/>
        <v>5166</v>
      </c>
      <c r="AC68" s="21">
        <f t="shared" si="14"/>
        <v>0.66428571428571437</v>
      </c>
      <c r="AD68" s="21">
        <v>4000</v>
      </c>
      <c r="AE68" s="22">
        <f t="shared" si="15"/>
        <v>4920</v>
      </c>
      <c r="AF68" s="21">
        <f t="shared" si="16"/>
        <v>0.69750000000000001</v>
      </c>
      <c r="AG68" s="21">
        <v>3900</v>
      </c>
      <c r="AH68" s="22">
        <f t="shared" si="17"/>
        <v>4797</v>
      </c>
      <c r="AI68" s="21">
        <f t="shared" si="18"/>
        <v>0.7153846153846154</v>
      </c>
      <c r="AJ68" s="21">
        <v>5700</v>
      </c>
      <c r="AK68" s="21">
        <f t="shared" si="26"/>
        <v>7011</v>
      </c>
      <c r="AL68" s="21">
        <f t="shared" si="20"/>
        <v>0.48947368421052634</v>
      </c>
      <c r="AM68" s="21">
        <v>4500</v>
      </c>
      <c r="AN68" s="22">
        <f t="shared" si="21"/>
        <v>5535</v>
      </c>
      <c r="AO68" s="21">
        <f t="shared" si="22"/>
        <v>0.62</v>
      </c>
      <c r="AP68" s="54">
        <v>3100</v>
      </c>
      <c r="AQ68" s="61">
        <f t="shared" si="23"/>
        <v>3813</v>
      </c>
      <c r="AR68" s="54">
        <f t="shared" si="24"/>
        <v>0.9</v>
      </c>
    </row>
    <row r="69" spans="2:44" x14ac:dyDescent="0.25">
      <c r="B69" s="3">
        <v>64</v>
      </c>
      <c r="C69" s="247" t="s">
        <v>72</v>
      </c>
      <c r="D69" s="248"/>
      <c r="E69" s="4" t="s">
        <v>71</v>
      </c>
      <c r="F69" s="5">
        <v>0.9</v>
      </c>
      <c r="G69" s="1" t="s">
        <v>7</v>
      </c>
      <c r="H69" s="21">
        <f t="shared" si="1"/>
        <v>4305</v>
      </c>
      <c r="I69" s="21">
        <v>6200</v>
      </c>
      <c r="J69" s="22">
        <f t="shared" si="2"/>
        <v>7626</v>
      </c>
      <c r="K69" s="21">
        <f t="shared" si="3"/>
        <v>0.50806451612903236</v>
      </c>
      <c r="L69" s="21">
        <v>4900</v>
      </c>
      <c r="M69" s="21">
        <f t="shared" si="25"/>
        <v>6027</v>
      </c>
      <c r="N69" s="21">
        <f t="shared" si="4"/>
        <v>0.6428571428571429</v>
      </c>
      <c r="O69" s="21">
        <v>3900</v>
      </c>
      <c r="P69" s="21">
        <f t="shared" si="5"/>
        <v>4797</v>
      </c>
      <c r="Q69" s="21">
        <f t="shared" si="6"/>
        <v>0.80769230769230771</v>
      </c>
      <c r="R69" s="21">
        <v>6500</v>
      </c>
      <c r="S69" s="21">
        <f t="shared" si="7"/>
        <v>7995</v>
      </c>
      <c r="T69" s="21">
        <f t="shared" si="8"/>
        <v>0.48461538461538461</v>
      </c>
      <c r="U69" s="54">
        <v>3890</v>
      </c>
      <c r="V69" s="27">
        <f t="shared" si="9"/>
        <v>4784.7</v>
      </c>
      <c r="W69" s="54">
        <f t="shared" si="10"/>
        <v>0.80976863753213368</v>
      </c>
      <c r="X69" s="51">
        <v>3690</v>
      </c>
      <c r="Y69" s="45">
        <f t="shared" si="11"/>
        <v>4538.7</v>
      </c>
      <c r="Z69" s="28">
        <f t="shared" si="12"/>
        <v>-233.69999999999982</v>
      </c>
      <c r="AA69" s="21">
        <v>6000</v>
      </c>
      <c r="AB69" s="21">
        <f t="shared" si="13"/>
        <v>7380</v>
      </c>
      <c r="AC69" s="21">
        <f t="shared" si="14"/>
        <v>0.52500000000000002</v>
      </c>
      <c r="AD69" s="21">
        <v>6000</v>
      </c>
      <c r="AE69" s="22">
        <f t="shared" si="15"/>
        <v>7380</v>
      </c>
      <c r="AF69" s="21">
        <f t="shared" si="16"/>
        <v>0.52500000000000002</v>
      </c>
      <c r="AG69" s="21">
        <v>5700</v>
      </c>
      <c r="AH69" s="22">
        <f t="shared" si="17"/>
        <v>7011</v>
      </c>
      <c r="AI69" s="21">
        <f t="shared" si="18"/>
        <v>0.55263157894736847</v>
      </c>
      <c r="AJ69" s="21">
        <v>7700</v>
      </c>
      <c r="AK69" s="21">
        <f t="shared" si="26"/>
        <v>9471</v>
      </c>
      <c r="AL69" s="21">
        <f t="shared" si="20"/>
        <v>0.40909090909090906</v>
      </c>
      <c r="AM69" s="21">
        <v>5900</v>
      </c>
      <c r="AN69" s="22">
        <f t="shared" si="21"/>
        <v>7257</v>
      </c>
      <c r="AO69" s="21">
        <f t="shared" si="22"/>
        <v>0.53389830508474578</v>
      </c>
      <c r="AP69" s="54">
        <v>3500</v>
      </c>
      <c r="AQ69" s="61">
        <f t="shared" si="23"/>
        <v>4305</v>
      </c>
      <c r="AR69" s="54">
        <f t="shared" si="24"/>
        <v>0.9</v>
      </c>
    </row>
    <row r="70" spans="2:44" ht="24.75" x14ac:dyDescent="0.25">
      <c r="B70" s="3">
        <v>65</v>
      </c>
      <c r="C70" s="247" t="s">
        <v>73</v>
      </c>
      <c r="D70" s="248"/>
      <c r="E70" s="6" t="s">
        <v>74</v>
      </c>
      <c r="F70" s="5">
        <v>0.9</v>
      </c>
      <c r="G70" s="1" t="s">
        <v>7</v>
      </c>
      <c r="H70" s="21">
        <f t="shared" si="1"/>
        <v>2164.8000000000002</v>
      </c>
      <c r="I70" s="21">
        <v>2300</v>
      </c>
      <c r="J70" s="22">
        <f t="shared" si="2"/>
        <v>2829</v>
      </c>
      <c r="K70" s="21">
        <f t="shared" si="3"/>
        <v>0.68869565217391304</v>
      </c>
      <c r="L70" s="21">
        <v>2700</v>
      </c>
      <c r="M70" s="21">
        <f t="shared" si="25"/>
        <v>3321</v>
      </c>
      <c r="N70" s="21">
        <f t="shared" si="4"/>
        <v>0.58666666666666678</v>
      </c>
      <c r="O70" s="21">
        <v>1950</v>
      </c>
      <c r="P70" s="21">
        <f t="shared" si="5"/>
        <v>2398.5</v>
      </c>
      <c r="Q70" s="21">
        <f t="shared" si="6"/>
        <v>0.8123076923076924</v>
      </c>
      <c r="R70" s="21">
        <v>2700</v>
      </c>
      <c r="S70" s="21">
        <f t="shared" si="7"/>
        <v>3321</v>
      </c>
      <c r="T70" s="21">
        <f t="shared" si="8"/>
        <v>0.58666666666666678</v>
      </c>
      <c r="U70" s="54">
        <v>1930</v>
      </c>
      <c r="V70" s="27">
        <f t="shared" si="9"/>
        <v>2373.9</v>
      </c>
      <c r="W70" s="54">
        <f t="shared" si="10"/>
        <v>0.82072538860103628</v>
      </c>
      <c r="X70" s="51">
        <v>1830</v>
      </c>
      <c r="Y70" s="45">
        <f t="shared" si="11"/>
        <v>2250.9</v>
      </c>
      <c r="Z70" s="45">
        <f t="shared" si="12"/>
        <v>-86.099999999999909</v>
      </c>
      <c r="AA70" s="21">
        <v>2700</v>
      </c>
      <c r="AB70" s="21">
        <f t="shared" si="13"/>
        <v>3321</v>
      </c>
      <c r="AC70" s="21">
        <f t="shared" si="14"/>
        <v>0.58666666666666678</v>
      </c>
      <c r="AD70" s="21">
        <v>3000</v>
      </c>
      <c r="AE70" s="22">
        <f t="shared" si="15"/>
        <v>3690</v>
      </c>
      <c r="AF70" s="21">
        <f t="shared" si="16"/>
        <v>0.52800000000000002</v>
      </c>
      <c r="AG70" s="21">
        <v>2500</v>
      </c>
      <c r="AH70" s="22">
        <f t="shared" si="17"/>
        <v>3075</v>
      </c>
      <c r="AI70" s="21">
        <f t="shared" si="18"/>
        <v>0.63360000000000005</v>
      </c>
      <c r="AJ70" s="21">
        <v>2200</v>
      </c>
      <c r="AK70" s="21">
        <f t="shared" si="26"/>
        <v>2706</v>
      </c>
      <c r="AL70" s="21">
        <f t="shared" si="20"/>
        <v>0.72000000000000008</v>
      </c>
      <c r="AM70" s="21">
        <v>2900</v>
      </c>
      <c r="AN70" s="22">
        <f t="shared" si="21"/>
        <v>3567</v>
      </c>
      <c r="AO70" s="21">
        <f t="shared" si="22"/>
        <v>0.54620689655172427</v>
      </c>
      <c r="AP70" s="54">
        <v>1760</v>
      </c>
      <c r="AQ70" s="61">
        <f t="shared" si="23"/>
        <v>2164.8000000000002</v>
      </c>
      <c r="AR70" s="54">
        <f t="shared" si="24"/>
        <v>0.9</v>
      </c>
    </row>
    <row r="71" spans="2:44" ht="24.75" x14ac:dyDescent="0.25">
      <c r="B71" s="3">
        <v>66</v>
      </c>
      <c r="C71" s="247" t="s">
        <v>75</v>
      </c>
      <c r="D71" s="248"/>
      <c r="E71" s="6" t="s">
        <v>74</v>
      </c>
      <c r="F71" s="5">
        <v>0.9</v>
      </c>
      <c r="G71" s="1" t="s">
        <v>7</v>
      </c>
      <c r="H71" s="21">
        <f t="shared" ref="H71:H74" si="27">MIN(J71,M71,P71,S71,V71,AB71,AE71,AH71,AK71,AN71,AQ71)</f>
        <v>2164.8000000000002</v>
      </c>
      <c r="I71" s="21">
        <v>2300</v>
      </c>
      <c r="J71" s="22">
        <f t="shared" ref="J71:J74" si="28">I71*1.23</f>
        <v>2829</v>
      </c>
      <c r="K71" s="21">
        <f t="shared" ref="K71:K74" si="29">H71/J71*F71</f>
        <v>0.68869565217391304</v>
      </c>
      <c r="L71" s="21">
        <v>3200</v>
      </c>
      <c r="M71" s="21">
        <f t="shared" si="25"/>
        <v>3936</v>
      </c>
      <c r="N71" s="21">
        <f t="shared" ref="N71:N74" si="30">H71/M71*F71</f>
        <v>0.49500000000000005</v>
      </c>
      <c r="O71" s="21">
        <v>1950</v>
      </c>
      <c r="P71" s="21">
        <f t="shared" ref="P71:P74" si="31">O71*1.23</f>
        <v>2398.5</v>
      </c>
      <c r="Q71" s="21">
        <f t="shared" ref="Q71:Q74" si="32">H71/P71*F71</f>
        <v>0.8123076923076924</v>
      </c>
      <c r="R71" s="21">
        <v>2700</v>
      </c>
      <c r="S71" s="21">
        <f t="shared" ref="S71:S74" si="33">R71*1.23</f>
        <v>3321</v>
      </c>
      <c r="T71" s="21">
        <f t="shared" ref="T71:T74" si="34">H71/S71*F71</f>
        <v>0.58666666666666678</v>
      </c>
      <c r="U71" s="54">
        <v>1930</v>
      </c>
      <c r="V71" s="27">
        <f t="shared" ref="V71:V74" si="35">U71*1.23</f>
        <v>2373.9</v>
      </c>
      <c r="W71" s="54">
        <f t="shared" ref="W71:W74" si="36">H71/V71*F71</f>
        <v>0.82072538860103628</v>
      </c>
      <c r="X71" s="51">
        <v>1830</v>
      </c>
      <c r="Y71" s="45">
        <f t="shared" ref="Y71:Y74" si="37">X71*1.23</f>
        <v>2250.9</v>
      </c>
      <c r="Z71" s="45">
        <f t="shared" ref="Z71:Z74" si="38">H71-Y71</f>
        <v>-86.099999999999909</v>
      </c>
      <c r="AA71" s="21">
        <v>2700</v>
      </c>
      <c r="AB71" s="21">
        <f t="shared" ref="AB71:AB74" si="39">AA71*1.23</f>
        <v>3321</v>
      </c>
      <c r="AC71" s="21">
        <f t="shared" ref="AC71:AC74" si="40">H71/AB71*F71</f>
        <v>0.58666666666666678</v>
      </c>
      <c r="AD71" s="21">
        <v>3500</v>
      </c>
      <c r="AE71" s="22">
        <f t="shared" ref="AE71:AE74" si="41">AD71*1.23</f>
        <v>4305</v>
      </c>
      <c r="AF71" s="21">
        <f t="shared" ref="AF71:AF74" si="42">H71/AE71*F71</f>
        <v>0.45257142857142862</v>
      </c>
      <c r="AG71" s="21">
        <v>2500</v>
      </c>
      <c r="AH71" s="22">
        <f t="shared" ref="AH71:AH74" si="43">AG71*1.23</f>
        <v>3075</v>
      </c>
      <c r="AI71" s="21">
        <f t="shared" ref="AI71:AI74" si="44">H71/AH71*F71</f>
        <v>0.63360000000000005</v>
      </c>
      <c r="AJ71" s="21">
        <v>3200</v>
      </c>
      <c r="AK71" s="21">
        <f t="shared" si="26"/>
        <v>3936</v>
      </c>
      <c r="AL71" s="21">
        <f t="shared" ref="AL71:AL74" si="45">H71/AK71*F71</f>
        <v>0.49500000000000005</v>
      </c>
      <c r="AM71" s="21">
        <v>3000</v>
      </c>
      <c r="AN71" s="22">
        <f t="shared" ref="AN71:AN74" si="46">AM71*1.23</f>
        <v>3690</v>
      </c>
      <c r="AO71" s="21">
        <f t="shared" ref="AO71:AO74" si="47">H71/AN71*F71</f>
        <v>0.52800000000000002</v>
      </c>
      <c r="AP71" s="54">
        <v>1760</v>
      </c>
      <c r="AQ71" s="61">
        <f t="shared" ref="AQ71:AQ74" si="48">AP71*1.23</f>
        <v>2164.8000000000002</v>
      </c>
      <c r="AR71" s="54">
        <f t="shared" ref="AR71:AR74" si="49">H71/AQ71*F71</f>
        <v>0.9</v>
      </c>
    </row>
    <row r="72" spans="2:44" ht="24.75" x14ac:dyDescent="0.25">
      <c r="B72" s="3">
        <v>67</v>
      </c>
      <c r="C72" s="247" t="s">
        <v>76</v>
      </c>
      <c r="D72" s="248"/>
      <c r="E72" s="6" t="s">
        <v>77</v>
      </c>
      <c r="F72" s="5">
        <v>0.9</v>
      </c>
      <c r="G72" s="1" t="s">
        <v>7</v>
      </c>
      <c r="H72" s="21">
        <f t="shared" si="27"/>
        <v>4674</v>
      </c>
      <c r="I72" s="21">
        <v>5300</v>
      </c>
      <c r="J72" s="22">
        <f t="shared" si="28"/>
        <v>6519</v>
      </c>
      <c r="K72" s="21">
        <f t="shared" si="29"/>
        <v>0.6452830188679245</v>
      </c>
      <c r="L72" s="21">
        <v>4400</v>
      </c>
      <c r="M72" s="21">
        <f t="shared" si="25"/>
        <v>5412</v>
      </c>
      <c r="N72" s="21">
        <f t="shared" si="30"/>
        <v>0.77727272727272734</v>
      </c>
      <c r="O72" s="21">
        <v>4500</v>
      </c>
      <c r="P72" s="21">
        <f t="shared" si="31"/>
        <v>5535</v>
      </c>
      <c r="Q72" s="21">
        <f t="shared" si="32"/>
        <v>0.76</v>
      </c>
      <c r="R72" s="21">
        <v>6500</v>
      </c>
      <c r="S72" s="21">
        <f t="shared" si="33"/>
        <v>7995</v>
      </c>
      <c r="T72" s="21">
        <f t="shared" si="34"/>
        <v>0.52615384615384619</v>
      </c>
      <c r="U72" s="54">
        <v>4480</v>
      </c>
      <c r="V72" s="27">
        <f t="shared" si="35"/>
        <v>5510.4</v>
      </c>
      <c r="W72" s="54">
        <f t="shared" si="36"/>
        <v>0.76339285714285721</v>
      </c>
      <c r="X72" s="51">
        <v>4280</v>
      </c>
      <c r="Y72" s="45">
        <f t="shared" si="37"/>
        <v>5264.4</v>
      </c>
      <c r="Z72" s="28">
        <f t="shared" si="38"/>
        <v>-590.39999999999964</v>
      </c>
      <c r="AA72" s="21">
        <v>6200</v>
      </c>
      <c r="AB72" s="21">
        <f t="shared" si="39"/>
        <v>7626</v>
      </c>
      <c r="AC72" s="21">
        <f t="shared" si="40"/>
        <v>0.55161290322580647</v>
      </c>
      <c r="AD72" s="21">
        <v>6000</v>
      </c>
      <c r="AE72" s="22">
        <f t="shared" si="41"/>
        <v>7380</v>
      </c>
      <c r="AF72" s="21">
        <f t="shared" si="42"/>
        <v>0.56999999999999995</v>
      </c>
      <c r="AG72" s="21">
        <v>6000</v>
      </c>
      <c r="AH72" s="22">
        <f t="shared" si="43"/>
        <v>7380</v>
      </c>
      <c r="AI72" s="21">
        <f t="shared" si="44"/>
        <v>0.56999999999999995</v>
      </c>
      <c r="AJ72" s="21">
        <v>6200</v>
      </c>
      <c r="AK72" s="21">
        <f t="shared" si="26"/>
        <v>7626</v>
      </c>
      <c r="AL72" s="21">
        <f t="shared" si="45"/>
        <v>0.55161290322580647</v>
      </c>
      <c r="AM72" s="21">
        <v>5900</v>
      </c>
      <c r="AN72" s="22">
        <f t="shared" si="46"/>
        <v>7257</v>
      </c>
      <c r="AO72" s="21">
        <f t="shared" si="47"/>
        <v>0.57966101694915251</v>
      </c>
      <c r="AP72" s="54">
        <v>3800</v>
      </c>
      <c r="AQ72" s="61">
        <f t="shared" si="48"/>
        <v>4674</v>
      </c>
      <c r="AR72" s="54">
        <f t="shared" si="49"/>
        <v>0.9</v>
      </c>
    </row>
    <row r="73" spans="2:44" ht="24.75" x14ac:dyDescent="0.25">
      <c r="B73" s="3">
        <v>68</v>
      </c>
      <c r="C73" s="247" t="s">
        <v>78</v>
      </c>
      <c r="D73" s="248"/>
      <c r="E73" s="6" t="s">
        <v>79</v>
      </c>
      <c r="F73" s="5">
        <v>0.9</v>
      </c>
      <c r="G73" s="1" t="s">
        <v>7</v>
      </c>
      <c r="H73" s="21">
        <f t="shared" si="27"/>
        <v>6396</v>
      </c>
      <c r="I73" s="21">
        <v>7600</v>
      </c>
      <c r="J73" s="22">
        <f t="shared" si="28"/>
        <v>9348</v>
      </c>
      <c r="K73" s="21">
        <f t="shared" si="29"/>
        <v>0.61578947368421055</v>
      </c>
      <c r="L73" s="21">
        <v>5900</v>
      </c>
      <c r="M73" s="21">
        <f t="shared" si="25"/>
        <v>7257</v>
      </c>
      <c r="N73" s="21">
        <f t="shared" si="30"/>
        <v>0.79322033898305089</v>
      </c>
      <c r="O73" s="21">
        <v>5400</v>
      </c>
      <c r="P73" s="21">
        <f t="shared" si="31"/>
        <v>6642</v>
      </c>
      <c r="Q73" s="21">
        <f t="shared" si="32"/>
        <v>0.86666666666666659</v>
      </c>
      <c r="R73" s="21">
        <v>7800</v>
      </c>
      <c r="S73" s="21">
        <f t="shared" si="33"/>
        <v>9594</v>
      </c>
      <c r="T73" s="21">
        <f t="shared" si="34"/>
        <v>0.6</v>
      </c>
      <c r="U73" s="54">
        <v>5395</v>
      </c>
      <c r="V73" s="27">
        <f t="shared" si="35"/>
        <v>6635.8499999999995</v>
      </c>
      <c r="W73" s="54">
        <f t="shared" si="36"/>
        <v>0.86746987951807242</v>
      </c>
      <c r="X73" s="51">
        <v>5195</v>
      </c>
      <c r="Y73" s="45">
        <f t="shared" si="37"/>
        <v>6389.8499999999995</v>
      </c>
      <c r="Z73" s="45">
        <f t="shared" si="38"/>
        <v>6.1500000000005457</v>
      </c>
      <c r="AA73" s="21">
        <v>8000</v>
      </c>
      <c r="AB73" s="21">
        <f t="shared" si="39"/>
        <v>9840</v>
      </c>
      <c r="AC73" s="21">
        <f t="shared" si="40"/>
        <v>0.58500000000000008</v>
      </c>
      <c r="AD73" s="21">
        <v>8000</v>
      </c>
      <c r="AE73" s="22">
        <f t="shared" si="41"/>
        <v>9840</v>
      </c>
      <c r="AF73" s="21">
        <f t="shared" si="42"/>
        <v>0.58500000000000008</v>
      </c>
      <c r="AG73" s="21">
        <v>7600</v>
      </c>
      <c r="AH73" s="22">
        <f t="shared" si="43"/>
        <v>9348</v>
      </c>
      <c r="AI73" s="21">
        <f t="shared" si="44"/>
        <v>0.61578947368421055</v>
      </c>
      <c r="AJ73" s="21">
        <v>8200</v>
      </c>
      <c r="AK73" s="21">
        <f t="shared" si="26"/>
        <v>10086</v>
      </c>
      <c r="AL73" s="21">
        <f t="shared" si="45"/>
        <v>0.57073170731707323</v>
      </c>
      <c r="AM73" s="21">
        <v>8000</v>
      </c>
      <c r="AN73" s="22">
        <f t="shared" si="46"/>
        <v>9840</v>
      </c>
      <c r="AO73" s="21">
        <f t="shared" si="47"/>
        <v>0.58500000000000008</v>
      </c>
      <c r="AP73" s="54">
        <v>5200</v>
      </c>
      <c r="AQ73" s="61">
        <f t="shared" si="48"/>
        <v>6396</v>
      </c>
      <c r="AR73" s="54">
        <f t="shared" si="49"/>
        <v>0.9</v>
      </c>
    </row>
    <row r="74" spans="2:44" ht="35.25" customHeight="1" thickBot="1" x14ac:dyDescent="0.3">
      <c r="B74" s="3">
        <v>69</v>
      </c>
      <c r="C74" s="247" t="s">
        <v>80</v>
      </c>
      <c r="D74" s="248"/>
      <c r="E74" s="248"/>
      <c r="F74" s="5">
        <v>0.1</v>
      </c>
      <c r="G74" s="1" t="s">
        <v>7</v>
      </c>
      <c r="H74" s="21">
        <f t="shared" si="27"/>
        <v>1845</v>
      </c>
      <c r="I74" s="21">
        <v>4500</v>
      </c>
      <c r="J74" s="22">
        <f t="shared" si="28"/>
        <v>5535</v>
      </c>
      <c r="K74" s="21">
        <f t="shared" si="29"/>
        <v>3.3333333333333333E-2</v>
      </c>
      <c r="L74" s="21">
        <v>2900</v>
      </c>
      <c r="M74" s="21">
        <f t="shared" si="25"/>
        <v>3567</v>
      </c>
      <c r="N74" s="21">
        <f t="shared" si="30"/>
        <v>5.1724137931034489E-2</v>
      </c>
      <c r="O74" s="21">
        <v>6000</v>
      </c>
      <c r="P74" s="21">
        <f t="shared" si="31"/>
        <v>7380</v>
      </c>
      <c r="Q74" s="21">
        <f t="shared" si="32"/>
        <v>2.5000000000000001E-2</v>
      </c>
      <c r="R74" s="21">
        <v>2800</v>
      </c>
      <c r="S74" s="21">
        <f t="shared" si="33"/>
        <v>3444</v>
      </c>
      <c r="T74" s="21">
        <f t="shared" si="34"/>
        <v>5.3571428571428575E-2</v>
      </c>
      <c r="U74" s="54">
        <v>8000</v>
      </c>
      <c r="V74" s="27">
        <f t="shared" si="35"/>
        <v>9840</v>
      </c>
      <c r="W74" s="54">
        <f t="shared" si="36"/>
        <v>1.8750000000000003E-2</v>
      </c>
      <c r="X74" s="51">
        <v>4000</v>
      </c>
      <c r="Y74" s="45">
        <f t="shared" si="37"/>
        <v>4920</v>
      </c>
      <c r="Z74" s="28">
        <f t="shared" si="38"/>
        <v>-3075</v>
      </c>
      <c r="AA74" s="21">
        <v>3000</v>
      </c>
      <c r="AB74" s="21">
        <f t="shared" si="39"/>
        <v>3690</v>
      </c>
      <c r="AC74" s="21">
        <f t="shared" si="40"/>
        <v>0.05</v>
      </c>
      <c r="AD74" s="21">
        <v>3000</v>
      </c>
      <c r="AE74" s="22">
        <f t="shared" si="41"/>
        <v>3690</v>
      </c>
      <c r="AF74" s="21">
        <f t="shared" si="42"/>
        <v>0.05</v>
      </c>
      <c r="AG74" s="21">
        <v>2500</v>
      </c>
      <c r="AH74" s="22">
        <f t="shared" si="43"/>
        <v>3075</v>
      </c>
      <c r="AI74" s="21">
        <f t="shared" si="44"/>
        <v>0.06</v>
      </c>
      <c r="AJ74" s="21">
        <v>1500</v>
      </c>
      <c r="AK74" s="21">
        <f t="shared" si="26"/>
        <v>1845</v>
      </c>
      <c r="AL74" s="21">
        <f t="shared" si="45"/>
        <v>0.1</v>
      </c>
      <c r="AM74" s="21">
        <v>3800</v>
      </c>
      <c r="AN74" s="22">
        <f t="shared" si="46"/>
        <v>4674</v>
      </c>
      <c r="AO74" s="21">
        <f t="shared" si="47"/>
        <v>3.9473684210526321E-2</v>
      </c>
      <c r="AP74" s="54">
        <v>1650</v>
      </c>
      <c r="AQ74" s="61">
        <f t="shared" si="48"/>
        <v>2029.5</v>
      </c>
      <c r="AR74" s="54">
        <f t="shared" si="49"/>
        <v>9.0909090909090912E-2</v>
      </c>
    </row>
    <row r="75" spans="2:44" ht="32.25" customHeight="1" thickBot="1" x14ac:dyDescent="0.3">
      <c r="F75" s="2"/>
      <c r="H75" s="30"/>
      <c r="I75" s="30"/>
      <c r="J75" s="30"/>
      <c r="K75" s="31">
        <f>SUM(K6:K74)</f>
        <v>59.682911757830837</v>
      </c>
      <c r="L75" s="30"/>
      <c r="M75" s="30"/>
      <c r="N75" s="31">
        <f>SUM(N6:N74)</f>
        <v>68.879081443985598</v>
      </c>
      <c r="O75" s="30"/>
      <c r="P75" s="30"/>
      <c r="Q75" s="31">
        <f>SUM(Q6:Q74)</f>
        <v>86.338932500382754</v>
      </c>
      <c r="R75" s="30"/>
      <c r="S75" s="30"/>
      <c r="T75" s="31">
        <f>SUM(T6:T74)</f>
        <v>67.079712374839559</v>
      </c>
      <c r="U75" s="55"/>
      <c r="V75" s="55"/>
      <c r="W75" s="64">
        <f>SUM(W6:W74)</f>
        <v>87.004235881993296</v>
      </c>
      <c r="X75" s="55"/>
      <c r="Y75" s="55"/>
      <c r="Z75" s="55"/>
      <c r="AA75" s="30"/>
      <c r="AB75" s="30"/>
      <c r="AC75" s="31">
        <f>SUM(AC6:AC74)</f>
        <v>59.71077546840894</v>
      </c>
      <c r="AD75" s="30"/>
      <c r="AE75" s="30"/>
      <c r="AF75" s="31">
        <f>SUM(AF6:AF74)</f>
        <v>60.701572827172839</v>
      </c>
      <c r="AG75" s="30"/>
      <c r="AH75" s="30"/>
      <c r="AI75" s="31">
        <f>SUM(AI6:AI74)</f>
        <v>66.933341383883857</v>
      </c>
      <c r="AJ75" s="30"/>
      <c r="AK75" s="30"/>
      <c r="AL75" s="31">
        <f>SUM(AL6:AL74)</f>
        <v>78.384372762467535</v>
      </c>
      <c r="AM75" s="30"/>
      <c r="AN75" s="30"/>
      <c r="AO75" s="40">
        <f>SUM(AO6:AO74)</f>
        <v>62.072342367931086</v>
      </c>
      <c r="AP75" s="55"/>
      <c r="AQ75" s="55"/>
      <c r="AR75" s="64">
        <f>SUM(AR6:AR74)</f>
        <v>85.975682497585694</v>
      </c>
    </row>
    <row r="76" spans="2:44" x14ac:dyDescent="0.25">
      <c r="V76" s="52"/>
      <c r="W76" s="52"/>
      <c r="X76" s="52"/>
      <c r="Y76" s="52"/>
      <c r="Z76" s="52"/>
      <c r="AP76" s="52"/>
      <c r="AQ76" s="52"/>
      <c r="AR76" s="52"/>
    </row>
    <row r="77" spans="2:44" x14ac:dyDescent="0.25">
      <c r="V77" s="52"/>
      <c r="W77" s="52"/>
      <c r="X77" s="52"/>
      <c r="Y77" s="52"/>
      <c r="Z77" s="52"/>
      <c r="AP77" s="52"/>
      <c r="AQ77" s="52"/>
      <c r="AR77" s="52"/>
    </row>
    <row r="78" spans="2:44" x14ac:dyDescent="0.25">
      <c r="V78" s="52"/>
      <c r="W78" s="52"/>
      <c r="X78" s="52"/>
      <c r="Y78" s="52"/>
      <c r="Z78" s="52"/>
      <c r="AP78" s="52"/>
      <c r="AQ78" s="52"/>
      <c r="AR78" s="52"/>
    </row>
    <row r="79" spans="2:44" x14ac:dyDescent="0.25">
      <c r="V79" s="52"/>
      <c r="W79" s="52"/>
      <c r="X79" s="52"/>
      <c r="Y79" s="52"/>
      <c r="Z79" s="52"/>
      <c r="AP79" s="52"/>
      <c r="AQ79" s="52"/>
      <c r="AR79" s="52"/>
    </row>
    <row r="80" spans="2:44" x14ac:dyDescent="0.25">
      <c r="V80" s="52"/>
      <c r="W80" s="52"/>
      <c r="X80" s="52"/>
      <c r="Y80" s="52"/>
      <c r="Z80" s="52"/>
      <c r="AP80" s="52"/>
      <c r="AQ80" s="52"/>
      <c r="AR80" s="52"/>
    </row>
    <row r="81" spans="17:44" x14ac:dyDescent="0.25">
      <c r="V81" s="52"/>
      <c r="W81" s="52"/>
      <c r="X81" s="52"/>
      <c r="Y81" s="52"/>
      <c r="Z81" s="52"/>
      <c r="AP81" s="52"/>
      <c r="AQ81" s="52"/>
      <c r="AR81" s="52"/>
    </row>
    <row r="82" spans="17:44" x14ac:dyDescent="0.25">
      <c r="V82" s="52"/>
      <c r="W82" s="52"/>
      <c r="X82" s="52"/>
      <c r="Y82" s="52"/>
      <c r="Z82" s="52"/>
      <c r="AP82" s="52"/>
      <c r="AQ82" s="52"/>
      <c r="AR82" s="52"/>
    </row>
    <row r="83" spans="17:44" x14ac:dyDescent="0.25">
      <c r="V83" s="52"/>
      <c r="W83" s="52"/>
      <c r="X83" s="52"/>
      <c r="Y83" s="52"/>
      <c r="Z83" s="52"/>
      <c r="AP83" s="52"/>
      <c r="AQ83" s="52"/>
      <c r="AR83" s="52"/>
    </row>
    <row r="84" spans="17:44" x14ac:dyDescent="0.25">
      <c r="V84" s="52"/>
      <c r="W84" s="52"/>
      <c r="X84" s="52"/>
      <c r="Y84" s="52"/>
      <c r="Z84" s="52"/>
      <c r="AP84" s="52"/>
      <c r="AQ84" s="52"/>
      <c r="AR84" s="52"/>
    </row>
    <row r="85" spans="17:44" x14ac:dyDescent="0.25">
      <c r="V85" s="52"/>
      <c r="W85" s="52"/>
      <c r="X85" s="52"/>
      <c r="Y85" s="52"/>
      <c r="Z85" s="52"/>
    </row>
    <row r="86" spans="17:44" ht="15.75" thickBot="1" x14ac:dyDescent="0.3">
      <c r="V86" s="52"/>
      <c r="W86" s="52"/>
      <c r="X86" s="52"/>
      <c r="Y86" s="52"/>
      <c r="Z86" s="52"/>
    </row>
    <row r="87" spans="17:44" ht="15.75" thickBot="1" x14ac:dyDescent="0.3">
      <c r="Q87" s="231" t="s">
        <v>91</v>
      </c>
      <c r="R87" s="232"/>
      <c r="S87" s="233"/>
      <c r="T87" s="30">
        <f>K75</f>
        <v>59.682911757830837</v>
      </c>
      <c r="V87" s="52"/>
      <c r="W87" s="52"/>
      <c r="X87" s="52"/>
      <c r="Y87" s="52"/>
      <c r="Z87" s="52"/>
    </row>
    <row r="88" spans="17:44" ht="15.75" thickBot="1" x14ac:dyDescent="0.3">
      <c r="Q88" s="231" t="s">
        <v>97</v>
      </c>
      <c r="R88" s="232"/>
      <c r="S88" s="233"/>
      <c r="T88" s="30">
        <f>N75</f>
        <v>68.879081443985598</v>
      </c>
      <c r="V88" s="52"/>
      <c r="W88" s="52"/>
      <c r="X88" s="52"/>
      <c r="Y88" s="52"/>
      <c r="Z88" s="52"/>
    </row>
    <row r="89" spans="17:44" ht="15.75" thickBot="1" x14ac:dyDescent="0.3">
      <c r="Q89" s="231" t="s">
        <v>98</v>
      </c>
      <c r="R89" s="232"/>
      <c r="S89" s="233"/>
      <c r="T89" s="30">
        <f>Q75</f>
        <v>86.338932500382754</v>
      </c>
      <c r="U89" s="52" t="s">
        <v>142</v>
      </c>
      <c r="V89" s="52"/>
      <c r="W89" s="52"/>
      <c r="X89" s="52"/>
      <c r="Y89" s="52"/>
      <c r="Z89" s="52"/>
    </row>
    <row r="90" spans="17:44" ht="15.75" thickBot="1" x14ac:dyDescent="0.3">
      <c r="Q90" s="231" t="s">
        <v>100</v>
      </c>
      <c r="R90" s="232"/>
      <c r="S90" s="233"/>
      <c r="T90" s="30">
        <f>T75</f>
        <v>67.079712374839559</v>
      </c>
      <c r="V90" s="52"/>
      <c r="W90" s="52"/>
    </row>
    <row r="91" spans="17:44" ht="15.75" thickBot="1" x14ac:dyDescent="0.3">
      <c r="Q91" s="231" t="s">
        <v>108</v>
      </c>
      <c r="R91" s="232"/>
      <c r="S91" s="233"/>
      <c r="T91" s="30">
        <f>W75</f>
        <v>87.004235881993296</v>
      </c>
      <c r="U91" s="52" t="s">
        <v>140</v>
      </c>
      <c r="V91" s="52"/>
      <c r="W91" s="52"/>
    </row>
    <row r="92" spans="17:44" ht="15.75" thickBot="1" x14ac:dyDescent="0.3">
      <c r="Q92" s="231" t="s">
        <v>110</v>
      </c>
      <c r="R92" s="232"/>
      <c r="S92" s="233"/>
      <c r="T92" s="30">
        <f>AC75</f>
        <v>59.71077546840894</v>
      </c>
      <c r="V92" s="52"/>
      <c r="W92" s="52"/>
    </row>
    <row r="93" spans="17:44" ht="15.75" thickBot="1" x14ac:dyDescent="0.3">
      <c r="Q93" s="231" t="s">
        <v>105</v>
      </c>
      <c r="R93" s="232"/>
      <c r="S93" s="233"/>
      <c r="T93" s="30">
        <f>AF75</f>
        <v>60.701572827172839</v>
      </c>
      <c r="V93" s="52"/>
      <c r="W93" s="52"/>
    </row>
    <row r="94" spans="17:44" ht="15.75" thickBot="1" x14ac:dyDescent="0.3">
      <c r="Q94" s="231" t="s">
        <v>115</v>
      </c>
      <c r="R94" s="232"/>
      <c r="S94" s="233"/>
      <c r="T94" s="30">
        <f>AI75</f>
        <v>66.933341383883857</v>
      </c>
      <c r="V94" s="52"/>
      <c r="W94" s="52"/>
    </row>
    <row r="95" spans="17:44" ht="15.75" thickBot="1" x14ac:dyDescent="0.3">
      <c r="Q95" s="231" t="s">
        <v>119</v>
      </c>
      <c r="R95" s="232"/>
      <c r="S95" s="233"/>
      <c r="T95" s="30">
        <f>AL75</f>
        <v>78.384372762467535</v>
      </c>
      <c r="V95" s="52"/>
      <c r="W95" s="52"/>
    </row>
    <row r="96" spans="17:44" ht="15.75" thickBot="1" x14ac:dyDescent="0.3">
      <c r="Q96" s="276" t="s">
        <v>125</v>
      </c>
      <c r="R96" s="277"/>
      <c r="S96" s="278"/>
      <c r="T96" s="30">
        <f>AO75</f>
        <v>62.072342367931086</v>
      </c>
      <c r="V96" s="52"/>
      <c r="W96" s="52"/>
    </row>
    <row r="97" spans="17:23" ht="15.75" thickBot="1" x14ac:dyDescent="0.3">
      <c r="Q97" s="231" t="s">
        <v>121</v>
      </c>
      <c r="R97" s="232"/>
      <c r="S97" s="233"/>
      <c r="T97" s="30">
        <f>AR75</f>
        <v>85.975682497585694</v>
      </c>
      <c r="U97" s="52" t="s">
        <v>139</v>
      </c>
      <c r="V97" s="52"/>
      <c r="W97" s="52"/>
    </row>
    <row r="98" spans="17:23" x14ac:dyDescent="0.25">
      <c r="V98" s="52"/>
      <c r="W98" s="52"/>
    </row>
    <row r="99" spans="17:23" x14ac:dyDescent="0.25">
      <c r="R99" s="32" t="s">
        <v>129</v>
      </c>
      <c r="S99" s="32"/>
      <c r="T99" s="33">
        <f>MAX(T87:T97)</f>
        <v>87.004235881993296</v>
      </c>
      <c r="V99" s="52"/>
      <c r="W99" s="52"/>
    </row>
    <row r="100" spans="17:23" x14ac:dyDescent="0.25">
      <c r="V100" s="52"/>
      <c r="W100" s="52"/>
    </row>
  </sheetData>
  <mergeCells count="77">
    <mergeCell ref="C9:E9"/>
    <mergeCell ref="B3:G3"/>
    <mergeCell ref="I4:K4"/>
    <mergeCell ref="L4:N4"/>
    <mergeCell ref="O4:Q4"/>
    <mergeCell ref="AA4:AC4"/>
    <mergeCell ref="C5:E5"/>
    <mergeCell ref="C6:E6"/>
    <mergeCell ref="C7:E7"/>
    <mergeCell ref="C8:E8"/>
    <mergeCell ref="R4:T4"/>
    <mergeCell ref="U4:W4"/>
    <mergeCell ref="X4:Z4"/>
    <mergeCell ref="C10:E10"/>
    <mergeCell ref="C11:E11"/>
    <mergeCell ref="C12:E12"/>
    <mergeCell ref="C13:E13"/>
    <mergeCell ref="C16:C19"/>
    <mergeCell ref="D16:D19"/>
    <mergeCell ref="C20:C23"/>
    <mergeCell ref="D20:D23"/>
    <mergeCell ref="C24:C26"/>
    <mergeCell ref="D24:D26"/>
    <mergeCell ref="C27:C29"/>
    <mergeCell ref="D27:D29"/>
    <mergeCell ref="C30:C33"/>
    <mergeCell ref="D30:D33"/>
    <mergeCell ref="C34:C37"/>
    <mergeCell ref="D34:D37"/>
    <mergeCell ref="C38:C42"/>
    <mergeCell ref="D38:D42"/>
    <mergeCell ref="C43:C47"/>
    <mergeCell ref="D43:D47"/>
    <mergeCell ref="C48:C61"/>
    <mergeCell ref="D48:E48"/>
    <mergeCell ref="D49:E49"/>
    <mergeCell ref="D50:E50"/>
    <mergeCell ref="D51:E51"/>
    <mergeCell ref="D52:E52"/>
    <mergeCell ref="D53:E53"/>
    <mergeCell ref="D54:E54"/>
    <mergeCell ref="C66:D66"/>
    <mergeCell ref="D55:E55"/>
    <mergeCell ref="D56:E56"/>
    <mergeCell ref="D57:E57"/>
    <mergeCell ref="D58:E58"/>
    <mergeCell ref="D59:E59"/>
    <mergeCell ref="D60:E60"/>
    <mergeCell ref="D61:E61"/>
    <mergeCell ref="C62:D62"/>
    <mergeCell ref="C63:D63"/>
    <mergeCell ref="C64:D64"/>
    <mergeCell ref="C65:D65"/>
    <mergeCell ref="C73:D73"/>
    <mergeCell ref="C74:E74"/>
    <mergeCell ref="C67:D67"/>
    <mergeCell ref="C68:D68"/>
    <mergeCell ref="C69:D69"/>
    <mergeCell ref="C70:D70"/>
    <mergeCell ref="C71:D71"/>
    <mergeCell ref="C72:D72"/>
    <mergeCell ref="AD4:AF4"/>
    <mergeCell ref="AG4:AI4"/>
    <mergeCell ref="AJ4:AL4"/>
    <mergeCell ref="AM4:AO4"/>
    <mergeCell ref="AP4:AR4"/>
    <mergeCell ref="Q87:S87"/>
    <mergeCell ref="Q88:S88"/>
    <mergeCell ref="Q89:S89"/>
    <mergeCell ref="Q90:S90"/>
    <mergeCell ref="Q91:S91"/>
    <mergeCell ref="Q97:S97"/>
    <mergeCell ref="Q92:S92"/>
    <mergeCell ref="Q93:S93"/>
    <mergeCell ref="Q94:S94"/>
    <mergeCell ref="Q95:S95"/>
    <mergeCell ref="Q96:S96"/>
  </mergeCells>
  <pageMargins left="0.7" right="0.7" top="0.75" bottom="0.75" header="0.3" footer="0.3"/>
  <pageSetup paperSize="8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4</vt:i4>
      </vt:variant>
    </vt:vector>
  </HeadingPairs>
  <TitlesOfParts>
    <vt:vector size="14" baseType="lpstr">
      <vt:lpstr>Obszar nr 1 </vt:lpstr>
      <vt:lpstr>Cennik Wykonawcy</vt:lpstr>
      <vt:lpstr>Obszar nr 2</vt:lpstr>
      <vt:lpstr>Obszar nr 3i10</vt:lpstr>
      <vt:lpstr>Obszar nr 5</vt:lpstr>
      <vt:lpstr>Obszar nr 6</vt:lpstr>
      <vt:lpstr>Obszar nr 7</vt:lpstr>
      <vt:lpstr>Obszar nr 8</vt:lpstr>
      <vt:lpstr>Obszar nr 9</vt:lpstr>
      <vt:lpstr>Obszar nr 10</vt:lpstr>
      <vt:lpstr>'Cennik Wykonawcy'!Obszar_wydruku</vt:lpstr>
      <vt:lpstr>'Obszar nr 1 '!Obszar_wydruku</vt:lpstr>
      <vt:lpstr>'Obszar nr 10'!Obszar_wydruku</vt:lpstr>
      <vt:lpstr>'Obszar nr 3i10'!Obszar_wydruku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2026-08-25T05:48:23Z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2021-01-19T13:08:25Z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094471f7-71a1-4597-b6d5-4e0c22148862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